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ฝ้าย\"/>
    </mc:Choice>
  </mc:AlternateContent>
  <xr:revisionPtr revIDLastSave="0" documentId="13_ncr:1_{881D6F91-1DB2-4E37-A9A2-D8A001CE5DDE}" xr6:coauthVersionLast="47" xr6:coauthVersionMax="47" xr10:uidLastSave="{00000000-0000-0000-0000-000000000000}"/>
  <bookViews>
    <workbookView xWindow="-120" yWindow="-120" windowWidth="29040" windowHeight="15720" tabRatio="602" xr2:uid="{639CC18C-7B6C-42D4-8DA6-2E215C76CBE3}"/>
  </bookViews>
  <sheets>
    <sheet name="ภาพรวมส่งกระทรวง" sheetId="1" r:id="rId1"/>
  </sheets>
  <definedNames>
    <definedName name="_xlnm.Print_Area" localSheetId="0">ภาพรวมส่งกระทรวง!$A$1:$EF$110</definedName>
    <definedName name="_xlnm.Print_Titles" localSheetId="0">ภาพรวมส่งกระทรวง!$2:$9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0" i="1" s="1"/>
  <c r="H11" i="1" l="1"/>
  <c r="CF85" i="1" l="1"/>
  <c r="CF86" i="1"/>
  <c r="CF87" i="1"/>
  <c r="CF88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13" i="1"/>
  <c r="CA11" i="1"/>
  <c r="CA10" i="1" s="1"/>
  <c r="CB11" i="1"/>
  <c r="CB10" i="1" s="1"/>
  <c r="CC11" i="1"/>
  <c r="CD11" i="1"/>
  <c r="CD10" i="1" s="1"/>
  <c r="CE11" i="1"/>
  <c r="CE10" i="1" s="1"/>
  <c r="CF11" i="1" l="1"/>
  <c r="CF10" i="1" s="1"/>
  <c r="CV15" i="1" l="1"/>
  <c r="CS11" i="1"/>
  <c r="CS10" i="1" s="1"/>
  <c r="CT11" i="1"/>
  <c r="CT10" i="1" s="1"/>
  <c r="CU11" i="1"/>
  <c r="CU10" i="1" s="1"/>
  <c r="BR13" i="1"/>
  <c r="BU13" i="1" s="1"/>
  <c r="BR14" i="1"/>
  <c r="BU14" i="1" s="1"/>
  <c r="BR15" i="1"/>
  <c r="BR16" i="1"/>
  <c r="BU16" i="1" s="1"/>
  <c r="BR17" i="1"/>
  <c r="BU17" i="1" s="1"/>
  <c r="BR18" i="1"/>
  <c r="BU18" i="1" s="1"/>
  <c r="BR19" i="1"/>
  <c r="BU19" i="1" s="1"/>
  <c r="BR20" i="1"/>
  <c r="BU20" i="1" s="1"/>
  <c r="BR21" i="1"/>
  <c r="BU21" i="1" s="1"/>
  <c r="BR22" i="1"/>
  <c r="BU22" i="1" s="1"/>
  <c r="BR23" i="1"/>
  <c r="BU23" i="1" s="1"/>
  <c r="BR24" i="1"/>
  <c r="BU24" i="1" s="1"/>
  <c r="BR25" i="1"/>
  <c r="BU25" i="1" s="1"/>
  <c r="BR26" i="1"/>
  <c r="BU26" i="1" s="1"/>
  <c r="BR27" i="1"/>
  <c r="BU27" i="1" s="1"/>
  <c r="BR28" i="1"/>
  <c r="BU28" i="1" s="1"/>
  <c r="BR29" i="1"/>
  <c r="BU29" i="1" s="1"/>
  <c r="BR30" i="1"/>
  <c r="BU30" i="1" s="1"/>
  <c r="BR31" i="1"/>
  <c r="BU31" i="1" s="1"/>
  <c r="BR32" i="1"/>
  <c r="BU32" i="1" s="1"/>
  <c r="BR33" i="1"/>
  <c r="BU33" i="1" s="1"/>
  <c r="BR34" i="1"/>
  <c r="BU34" i="1" s="1"/>
  <c r="BR35" i="1"/>
  <c r="BU35" i="1" s="1"/>
  <c r="BR36" i="1"/>
  <c r="BU36" i="1" s="1"/>
  <c r="BR37" i="1"/>
  <c r="BU37" i="1" s="1"/>
  <c r="BR38" i="1"/>
  <c r="BU38" i="1" s="1"/>
  <c r="BR39" i="1"/>
  <c r="BU39" i="1" s="1"/>
  <c r="BR40" i="1"/>
  <c r="BU40" i="1" s="1"/>
  <c r="BR41" i="1"/>
  <c r="BU41" i="1" s="1"/>
  <c r="BR42" i="1"/>
  <c r="BU42" i="1" s="1"/>
  <c r="BR43" i="1"/>
  <c r="BU43" i="1" s="1"/>
  <c r="BR44" i="1"/>
  <c r="BU44" i="1" s="1"/>
  <c r="BR45" i="1"/>
  <c r="BU45" i="1" s="1"/>
  <c r="BR46" i="1"/>
  <c r="BU46" i="1" s="1"/>
  <c r="BR47" i="1"/>
  <c r="BU47" i="1" s="1"/>
  <c r="BR48" i="1"/>
  <c r="BU48" i="1" s="1"/>
  <c r="BR49" i="1"/>
  <c r="BU49" i="1" s="1"/>
  <c r="BR50" i="1"/>
  <c r="BU50" i="1" s="1"/>
  <c r="BR51" i="1"/>
  <c r="BU51" i="1" s="1"/>
  <c r="BR52" i="1"/>
  <c r="BU52" i="1" s="1"/>
  <c r="BR53" i="1"/>
  <c r="BU53" i="1" s="1"/>
  <c r="BR54" i="1"/>
  <c r="BU54" i="1" s="1"/>
  <c r="BR55" i="1"/>
  <c r="BU55" i="1" s="1"/>
  <c r="BR56" i="1"/>
  <c r="BU56" i="1" s="1"/>
  <c r="BR57" i="1"/>
  <c r="BU57" i="1" s="1"/>
  <c r="BR58" i="1"/>
  <c r="BU58" i="1" s="1"/>
  <c r="BR59" i="1"/>
  <c r="BU59" i="1" s="1"/>
  <c r="BR60" i="1"/>
  <c r="BU60" i="1" s="1"/>
  <c r="BR61" i="1"/>
  <c r="BU61" i="1" s="1"/>
  <c r="BR62" i="1"/>
  <c r="BU62" i="1" s="1"/>
  <c r="BR63" i="1"/>
  <c r="BU63" i="1" s="1"/>
  <c r="BR64" i="1"/>
  <c r="BU64" i="1" s="1"/>
  <c r="BR65" i="1"/>
  <c r="BU65" i="1" s="1"/>
  <c r="BR66" i="1"/>
  <c r="BU66" i="1" s="1"/>
  <c r="BR67" i="1"/>
  <c r="BU67" i="1" s="1"/>
  <c r="BR68" i="1"/>
  <c r="BU68" i="1" s="1"/>
  <c r="BR69" i="1"/>
  <c r="BU69" i="1" s="1"/>
  <c r="BR70" i="1"/>
  <c r="BU70" i="1" s="1"/>
  <c r="BR71" i="1"/>
  <c r="BU71" i="1" s="1"/>
  <c r="BR72" i="1"/>
  <c r="BU72" i="1" s="1"/>
  <c r="BR73" i="1"/>
  <c r="BU73" i="1" s="1"/>
  <c r="BR74" i="1"/>
  <c r="BU74" i="1" s="1"/>
  <c r="BR75" i="1"/>
  <c r="BU75" i="1" s="1"/>
  <c r="BR76" i="1"/>
  <c r="BU76" i="1" s="1"/>
  <c r="BR77" i="1"/>
  <c r="BU77" i="1" s="1"/>
  <c r="BR78" i="1"/>
  <c r="BU78" i="1" s="1"/>
  <c r="BR79" i="1"/>
  <c r="BU79" i="1" s="1"/>
  <c r="BR80" i="1"/>
  <c r="BU80" i="1" s="1"/>
  <c r="BR81" i="1"/>
  <c r="BU81" i="1" s="1"/>
  <c r="BR82" i="1"/>
  <c r="BU82" i="1" s="1"/>
  <c r="BR83" i="1"/>
  <c r="BU83" i="1" s="1"/>
  <c r="BR84" i="1"/>
  <c r="BU84" i="1" s="1"/>
  <c r="BR85" i="1"/>
  <c r="BU85" i="1" s="1"/>
  <c r="BR86" i="1"/>
  <c r="BU86" i="1" s="1"/>
  <c r="BR87" i="1"/>
  <c r="BU87" i="1" s="1"/>
  <c r="BR88" i="1"/>
  <c r="BU88" i="1" s="1"/>
  <c r="BR89" i="1"/>
  <c r="BU89" i="1" s="1"/>
  <c r="BR12" i="1"/>
  <c r="BU12" i="1" s="1"/>
  <c r="BO11" i="1"/>
  <c r="BO10" i="1" s="1"/>
  <c r="BP11" i="1"/>
  <c r="BP10" i="1" s="1"/>
  <c r="BQ11" i="1"/>
  <c r="BQ10" i="1" s="1"/>
  <c r="BS11" i="1"/>
  <c r="BS10" i="1" s="1"/>
  <c r="BT11" i="1"/>
  <c r="BR11" i="1" l="1"/>
  <c r="BR10" i="1" s="1"/>
  <c r="BU15" i="1"/>
  <c r="BU11" i="1" s="1"/>
  <c r="BU10" i="1" s="1"/>
  <c r="BK13" i="1" l="1"/>
  <c r="BK14" i="1"/>
  <c r="BK15" i="1"/>
  <c r="BK18" i="1"/>
  <c r="BK19" i="1"/>
  <c r="BK20" i="1"/>
  <c r="BK21" i="1"/>
  <c r="BK22" i="1"/>
  <c r="BK23" i="1"/>
  <c r="BK24" i="1"/>
  <c r="BK25" i="1"/>
  <c r="BK26" i="1"/>
  <c r="BK29" i="1"/>
  <c r="BK30" i="1"/>
  <c r="BK31" i="1"/>
  <c r="BK32" i="1"/>
  <c r="BK33" i="1"/>
  <c r="BK35" i="1"/>
  <c r="BK36" i="1"/>
  <c r="BK38" i="1"/>
  <c r="BK39" i="1"/>
  <c r="BK40" i="1"/>
  <c r="BK44" i="1"/>
  <c r="BK45" i="1"/>
  <c r="BK46" i="1"/>
  <c r="BK48" i="1"/>
  <c r="BK49" i="1"/>
  <c r="BK50" i="1"/>
  <c r="BK51" i="1"/>
  <c r="BK52" i="1"/>
  <c r="BK53" i="1"/>
  <c r="BK56" i="1"/>
  <c r="BK57" i="1"/>
  <c r="BK58" i="1"/>
  <c r="BK59" i="1"/>
  <c r="BK60" i="1"/>
  <c r="BK61" i="1"/>
  <c r="BK62" i="1"/>
  <c r="BK63" i="1"/>
  <c r="BK64" i="1"/>
  <c r="BK65" i="1"/>
  <c r="BK66" i="1"/>
  <c r="BK68" i="1"/>
  <c r="BK69" i="1"/>
  <c r="BK71" i="1"/>
  <c r="BK72" i="1"/>
  <c r="BK73" i="1"/>
  <c r="BK75" i="1"/>
  <c r="BK77" i="1"/>
  <c r="BK78" i="1"/>
  <c r="BK82" i="1"/>
  <c r="BK85" i="1"/>
  <c r="BK86" i="1"/>
  <c r="BK89" i="1"/>
  <c r="BK12" i="1"/>
  <c r="BF11" i="1"/>
  <c r="BF10" i="1" s="1"/>
  <c r="BG11" i="1"/>
  <c r="BH11" i="1"/>
  <c r="BH10" i="1" s="1"/>
  <c r="BI11" i="1"/>
  <c r="BI10" i="1" s="1"/>
  <c r="BJ11" i="1"/>
  <c r="BJ10" i="1" s="1"/>
  <c r="BK11" i="1" l="1"/>
  <c r="BK10" i="1" s="1"/>
  <c r="BA11" i="1" l="1"/>
  <c r="BB21" i="1"/>
  <c r="BB23" i="1"/>
  <c r="BB24" i="1"/>
  <c r="BB38" i="1"/>
  <c r="BB46" i="1"/>
  <c r="BB47" i="1"/>
  <c r="BB48" i="1"/>
  <c r="BB49" i="1"/>
  <c r="BB50" i="1"/>
  <c r="BB58" i="1"/>
  <c r="BB76" i="1"/>
  <c r="BB80" i="1"/>
  <c r="BB81" i="1"/>
  <c r="BB85" i="1"/>
  <c r="BB87" i="1"/>
  <c r="BB13" i="1"/>
  <c r="AY11" i="1"/>
  <c r="AY10" i="1" s="1"/>
  <c r="AZ11" i="1"/>
  <c r="AZ10" i="1" s="1"/>
  <c r="BB11" i="1" l="1"/>
  <c r="BB10" i="1" s="1"/>
  <c r="AO90" i="1" l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91" i="1"/>
  <c r="AR13" i="1"/>
  <c r="AU13" i="1" s="1"/>
  <c r="AR14" i="1"/>
  <c r="AU14" i="1" s="1"/>
  <c r="AR15" i="1"/>
  <c r="AU15" i="1" s="1"/>
  <c r="AR16" i="1"/>
  <c r="AU16" i="1" s="1"/>
  <c r="AR17" i="1"/>
  <c r="AU17" i="1" s="1"/>
  <c r="AR18" i="1"/>
  <c r="AU18" i="1" s="1"/>
  <c r="AR19" i="1"/>
  <c r="AU19" i="1" s="1"/>
  <c r="AR20" i="1"/>
  <c r="AU20" i="1" s="1"/>
  <c r="AR21" i="1"/>
  <c r="AU21" i="1" s="1"/>
  <c r="AR22" i="1"/>
  <c r="AU22" i="1" s="1"/>
  <c r="AR23" i="1"/>
  <c r="AU23" i="1" s="1"/>
  <c r="AR24" i="1"/>
  <c r="AU24" i="1" s="1"/>
  <c r="AR25" i="1"/>
  <c r="AU25" i="1" s="1"/>
  <c r="AR26" i="1"/>
  <c r="AU26" i="1" s="1"/>
  <c r="AR27" i="1"/>
  <c r="AU27" i="1" s="1"/>
  <c r="AR28" i="1"/>
  <c r="AU28" i="1" s="1"/>
  <c r="CG28" i="1" s="1"/>
  <c r="AR29" i="1"/>
  <c r="AU29" i="1" s="1"/>
  <c r="AR30" i="1"/>
  <c r="AU30" i="1" s="1"/>
  <c r="AR31" i="1"/>
  <c r="AU31" i="1" s="1"/>
  <c r="AR32" i="1"/>
  <c r="AU32" i="1" s="1"/>
  <c r="AR33" i="1"/>
  <c r="AU33" i="1" s="1"/>
  <c r="AR34" i="1"/>
  <c r="AU34" i="1" s="1"/>
  <c r="CG34" i="1" s="1"/>
  <c r="AR35" i="1"/>
  <c r="AU35" i="1" s="1"/>
  <c r="AR36" i="1"/>
  <c r="AU36" i="1" s="1"/>
  <c r="AR37" i="1"/>
  <c r="AU37" i="1" s="1"/>
  <c r="AR38" i="1"/>
  <c r="AU38" i="1" s="1"/>
  <c r="AR39" i="1"/>
  <c r="AU39" i="1" s="1"/>
  <c r="AR40" i="1"/>
  <c r="AU40" i="1" s="1"/>
  <c r="AR41" i="1"/>
  <c r="AU41" i="1" s="1"/>
  <c r="AR42" i="1"/>
  <c r="AU42" i="1" s="1"/>
  <c r="AR43" i="1"/>
  <c r="AU43" i="1" s="1"/>
  <c r="AR44" i="1"/>
  <c r="AU44" i="1" s="1"/>
  <c r="AR45" i="1"/>
  <c r="AU45" i="1" s="1"/>
  <c r="AR46" i="1"/>
  <c r="AU46" i="1" s="1"/>
  <c r="AR47" i="1"/>
  <c r="AU47" i="1" s="1"/>
  <c r="AR48" i="1"/>
  <c r="AU48" i="1" s="1"/>
  <c r="AR49" i="1"/>
  <c r="AU49" i="1" s="1"/>
  <c r="AR50" i="1"/>
  <c r="AU50" i="1" s="1"/>
  <c r="AR51" i="1"/>
  <c r="AU51" i="1" s="1"/>
  <c r="AR52" i="1"/>
  <c r="AU52" i="1" s="1"/>
  <c r="AR53" i="1"/>
  <c r="AU53" i="1" s="1"/>
  <c r="AR54" i="1"/>
  <c r="AU54" i="1" s="1"/>
  <c r="AR55" i="1"/>
  <c r="AU55" i="1" s="1"/>
  <c r="AR56" i="1"/>
  <c r="AU56" i="1" s="1"/>
  <c r="AR57" i="1"/>
  <c r="AU57" i="1" s="1"/>
  <c r="AR58" i="1"/>
  <c r="AU58" i="1" s="1"/>
  <c r="AR59" i="1"/>
  <c r="AU59" i="1" s="1"/>
  <c r="AR60" i="1"/>
  <c r="AU60" i="1" s="1"/>
  <c r="CG60" i="1" s="1"/>
  <c r="AR61" i="1"/>
  <c r="AU61" i="1" s="1"/>
  <c r="AR62" i="1"/>
  <c r="AU62" i="1" s="1"/>
  <c r="AR63" i="1"/>
  <c r="AU63" i="1" s="1"/>
  <c r="AR64" i="1"/>
  <c r="AU64" i="1" s="1"/>
  <c r="AR65" i="1"/>
  <c r="AU65" i="1" s="1"/>
  <c r="CG65" i="1" s="1"/>
  <c r="AR66" i="1"/>
  <c r="AU66" i="1" s="1"/>
  <c r="AR67" i="1"/>
  <c r="AU67" i="1" s="1"/>
  <c r="AR68" i="1"/>
  <c r="AU68" i="1" s="1"/>
  <c r="AR69" i="1"/>
  <c r="AU69" i="1" s="1"/>
  <c r="CG69" i="1" s="1"/>
  <c r="AR70" i="1"/>
  <c r="AU70" i="1" s="1"/>
  <c r="CG70" i="1" s="1"/>
  <c r="AR71" i="1"/>
  <c r="AU71" i="1" s="1"/>
  <c r="CG71" i="1" s="1"/>
  <c r="AR72" i="1"/>
  <c r="AU72" i="1" s="1"/>
  <c r="AR73" i="1"/>
  <c r="AU73" i="1" s="1"/>
  <c r="AR74" i="1"/>
  <c r="AU74" i="1" s="1"/>
  <c r="AR75" i="1"/>
  <c r="AU75" i="1" s="1"/>
  <c r="CG75" i="1" s="1"/>
  <c r="AR76" i="1"/>
  <c r="AU76" i="1" s="1"/>
  <c r="AR77" i="1"/>
  <c r="AU77" i="1" s="1"/>
  <c r="AR78" i="1"/>
  <c r="AU78" i="1" s="1"/>
  <c r="AR79" i="1"/>
  <c r="AU79" i="1" s="1"/>
  <c r="AR80" i="1"/>
  <c r="AU80" i="1" s="1"/>
  <c r="CG80" i="1" s="1"/>
  <c r="AR81" i="1"/>
  <c r="AU81" i="1" s="1"/>
  <c r="AR82" i="1"/>
  <c r="AU82" i="1" s="1"/>
  <c r="CG82" i="1" s="1"/>
  <c r="AR83" i="1"/>
  <c r="AU83" i="1" s="1"/>
  <c r="AR84" i="1"/>
  <c r="AU84" i="1" s="1"/>
  <c r="AR85" i="1"/>
  <c r="AU85" i="1" s="1"/>
  <c r="AR86" i="1"/>
  <c r="AU86" i="1" s="1"/>
  <c r="AR87" i="1"/>
  <c r="AU87" i="1" s="1"/>
  <c r="AR88" i="1"/>
  <c r="AU88" i="1" s="1"/>
  <c r="CG88" i="1" s="1"/>
  <c r="AR89" i="1"/>
  <c r="AU89" i="1" s="1"/>
  <c r="CG89" i="1" s="1"/>
  <c r="AR12" i="1"/>
  <c r="AU12" i="1" s="1"/>
  <c r="AS90" i="1"/>
  <c r="AM11" i="1"/>
  <c r="AN11" i="1"/>
  <c r="AN10" i="1" s="1"/>
  <c r="AO11" i="1"/>
  <c r="AP11" i="1"/>
  <c r="AQ11" i="1"/>
  <c r="AQ10" i="1" s="1"/>
  <c r="AU11" i="1" l="1"/>
  <c r="AU10" i="1" s="1"/>
  <c r="AO10" i="1"/>
  <c r="AP10" i="1"/>
  <c r="AR90" i="1"/>
  <c r="AR11" i="1"/>
  <c r="AM10" i="1"/>
  <c r="AR10" i="1" l="1"/>
  <c r="AK20" i="1" l="1"/>
  <c r="CG20" i="1" s="1"/>
  <c r="AK21" i="1"/>
  <c r="AK22" i="1"/>
  <c r="AK23" i="1"/>
  <c r="AK24" i="1"/>
  <c r="AK25" i="1"/>
  <c r="CG25" i="1" s="1"/>
  <c r="AK26" i="1"/>
  <c r="AK29" i="1"/>
  <c r="CG29" i="1" s="1"/>
  <c r="AK30" i="1"/>
  <c r="CG30" i="1" s="1"/>
  <c r="AK31" i="1"/>
  <c r="AK32" i="1"/>
  <c r="CG32" i="1" s="1"/>
  <c r="AK36" i="1"/>
  <c r="AK38" i="1"/>
  <c r="AK40" i="1"/>
  <c r="CG40" i="1" s="1"/>
  <c r="AK41" i="1"/>
  <c r="CG41" i="1" s="1"/>
  <c r="AK42" i="1"/>
  <c r="AK44" i="1"/>
  <c r="AK45" i="1"/>
  <c r="CG45" i="1" s="1"/>
  <c r="AK46" i="1"/>
  <c r="CG46" i="1" s="1"/>
  <c r="AK48" i="1"/>
  <c r="AK49" i="1"/>
  <c r="AK50" i="1"/>
  <c r="AK51" i="1"/>
  <c r="CG51" i="1" s="1"/>
  <c r="AK52" i="1"/>
  <c r="CG52" i="1" s="1"/>
  <c r="AK53" i="1"/>
  <c r="AK54" i="1"/>
  <c r="AK55" i="1"/>
  <c r="AK56" i="1"/>
  <c r="AK57" i="1"/>
  <c r="CG57" i="1" s="1"/>
  <c r="AK58" i="1"/>
  <c r="AK59" i="1"/>
  <c r="CG59" i="1" s="1"/>
  <c r="AK61" i="1"/>
  <c r="AK63" i="1"/>
  <c r="CG63" i="1" s="1"/>
  <c r="AK64" i="1"/>
  <c r="AK66" i="1"/>
  <c r="AK67" i="1"/>
  <c r="AK68" i="1"/>
  <c r="AK73" i="1"/>
  <c r="CG73" i="1" s="1"/>
  <c r="AK74" i="1"/>
  <c r="CG74" i="1" s="1"/>
  <c r="AK76" i="1"/>
  <c r="AK77" i="1"/>
  <c r="AK78" i="1"/>
  <c r="AK79" i="1"/>
  <c r="AK81" i="1"/>
  <c r="AK83" i="1"/>
  <c r="AK84" i="1"/>
  <c r="CG84" i="1" s="1"/>
  <c r="AK85" i="1"/>
  <c r="AK86" i="1"/>
  <c r="AK87" i="1"/>
  <c r="AK12" i="1"/>
  <c r="AK14" i="1"/>
  <c r="AK15" i="1"/>
  <c r="CG15" i="1" s="1"/>
  <c r="AK16" i="1"/>
  <c r="AK19" i="1"/>
  <c r="CG19" i="1" s="1"/>
  <c r="AG11" i="1"/>
  <c r="AG10" i="1" s="1"/>
  <c r="AF11" i="1"/>
  <c r="AD11" i="1"/>
  <c r="AD10" i="1" s="1"/>
  <c r="AE11" i="1"/>
  <c r="AE10" i="1" s="1"/>
  <c r="AH11" i="1"/>
  <c r="AH10" i="1" s="1"/>
  <c r="AI11" i="1"/>
  <c r="AI10" i="1" s="1"/>
  <c r="AJ11" i="1"/>
  <c r="AB90" i="1"/>
  <c r="AB87" i="1"/>
  <c r="CG87" i="1" s="1"/>
  <c r="X90" i="1"/>
  <c r="Y90" i="1"/>
  <c r="Z90" i="1"/>
  <c r="AA90" i="1"/>
  <c r="W90" i="1"/>
  <c r="Y11" i="1"/>
  <c r="Z11" i="1"/>
  <c r="W11" i="1"/>
  <c r="AB13" i="1"/>
  <c r="CG13" i="1" s="1"/>
  <c r="AB14" i="1"/>
  <c r="AB16" i="1"/>
  <c r="AB17" i="1"/>
  <c r="CG17" i="1" s="1"/>
  <c r="AB18" i="1"/>
  <c r="CG18" i="1" s="1"/>
  <c r="AB21" i="1"/>
  <c r="CG21" i="1" s="1"/>
  <c r="AB22" i="1"/>
  <c r="CG22" i="1" s="1"/>
  <c r="AB23" i="1"/>
  <c r="CG23" i="1" s="1"/>
  <c r="AB24" i="1"/>
  <c r="CG24" i="1" s="1"/>
  <c r="AB26" i="1"/>
  <c r="CG26" i="1" s="1"/>
  <c r="AB27" i="1"/>
  <c r="CG27" i="1" s="1"/>
  <c r="AB31" i="1"/>
  <c r="CG31" i="1" s="1"/>
  <c r="AB33" i="1"/>
  <c r="CG33" i="1" s="1"/>
  <c r="AB35" i="1"/>
  <c r="CG35" i="1" s="1"/>
  <c r="AB36" i="1"/>
  <c r="AB37" i="1"/>
  <c r="CG37" i="1" s="1"/>
  <c r="AB38" i="1"/>
  <c r="CG38" i="1" s="1"/>
  <c r="AB39" i="1"/>
  <c r="CG39" i="1" s="1"/>
  <c r="AB42" i="1"/>
  <c r="CG42" i="1" s="1"/>
  <c r="AB43" i="1"/>
  <c r="CG43" i="1" s="1"/>
  <c r="AB44" i="1"/>
  <c r="CG44" i="1" s="1"/>
  <c r="AB47" i="1"/>
  <c r="CG47" i="1" s="1"/>
  <c r="AB48" i="1"/>
  <c r="CG48" i="1" s="1"/>
  <c r="AB49" i="1"/>
  <c r="CG49" i="1" s="1"/>
  <c r="AB50" i="1"/>
  <c r="CG50" i="1" s="1"/>
  <c r="AB53" i="1"/>
  <c r="CG53" i="1" s="1"/>
  <c r="AB54" i="1"/>
  <c r="CG54" i="1" s="1"/>
  <c r="AB55" i="1"/>
  <c r="CG55" i="1" s="1"/>
  <c r="AB56" i="1"/>
  <c r="CG56" i="1" s="1"/>
  <c r="AB58" i="1"/>
  <c r="AB61" i="1"/>
  <c r="AB62" i="1"/>
  <c r="CG62" i="1" s="1"/>
  <c r="AB64" i="1"/>
  <c r="AB66" i="1"/>
  <c r="AB67" i="1"/>
  <c r="AB68" i="1"/>
  <c r="CG68" i="1" s="1"/>
  <c r="AB72" i="1"/>
  <c r="CG72" i="1" s="1"/>
  <c r="AB76" i="1"/>
  <c r="AB77" i="1"/>
  <c r="AB78" i="1"/>
  <c r="AB79" i="1"/>
  <c r="AB81" i="1"/>
  <c r="AB83" i="1"/>
  <c r="AB85" i="1"/>
  <c r="AB86" i="1"/>
  <c r="AB12" i="1"/>
  <c r="CG12" i="1" s="1"/>
  <c r="CG61" i="1" l="1"/>
  <c r="CG66" i="1"/>
  <c r="CG64" i="1"/>
  <c r="CG86" i="1"/>
  <c r="CG85" i="1"/>
  <c r="CG83" i="1"/>
  <c r="CG67" i="1"/>
  <c r="CG81" i="1"/>
  <c r="CG58" i="1"/>
  <c r="CG79" i="1"/>
  <c r="CG78" i="1"/>
  <c r="CG77" i="1"/>
  <c r="CG36" i="1"/>
  <c r="CG16" i="1"/>
  <c r="CG76" i="1"/>
  <c r="CG14" i="1"/>
  <c r="AF10" i="1"/>
  <c r="AK11" i="1"/>
  <c r="AK10" i="1" s="1"/>
  <c r="AJ10" i="1"/>
  <c r="Z10" i="1"/>
  <c r="Y10" i="1"/>
  <c r="W10" i="1"/>
  <c r="AB11" i="1"/>
  <c r="AB10" i="1" s="1"/>
  <c r="CG11" i="1" l="1"/>
  <c r="CG10" i="1" s="1"/>
  <c r="U11" i="1"/>
  <c r="T11" i="1"/>
  <c r="R20" i="1" l="1"/>
  <c r="R13" i="1"/>
  <c r="G11" i="1"/>
  <c r="F11" i="1"/>
  <c r="L11" i="1"/>
  <c r="K1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91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12" i="1"/>
  <c r="S12" i="1" s="1"/>
  <c r="M11" i="1"/>
  <c r="N11" i="1"/>
  <c r="O11" i="1"/>
  <c r="P11" i="1"/>
  <c r="Q11" i="1"/>
  <c r="N90" i="1"/>
  <c r="O90" i="1"/>
  <c r="P90" i="1"/>
  <c r="Q90" i="1"/>
  <c r="M90" i="1"/>
  <c r="DU13" i="1"/>
  <c r="DU14" i="1"/>
  <c r="DU15" i="1"/>
  <c r="DU16" i="1"/>
  <c r="DU17" i="1"/>
  <c r="DU18" i="1"/>
  <c r="DU19" i="1"/>
  <c r="DU20" i="1"/>
  <c r="DU21" i="1"/>
  <c r="DU22" i="1"/>
  <c r="DU23" i="1"/>
  <c r="DU24" i="1"/>
  <c r="DU25" i="1"/>
  <c r="DU26" i="1"/>
  <c r="DU27" i="1"/>
  <c r="DU28" i="1"/>
  <c r="DU29" i="1"/>
  <c r="DU30" i="1"/>
  <c r="DU31" i="1"/>
  <c r="DU32" i="1"/>
  <c r="DU33" i="1"/>
  <c r="DU34" i="1"/>
  <c r="DU35" i="1"/>
  <c r="DU36" i="1"/>
  <c r="DU37" i="1"/>
  <c r="DU38" i="1"/>
  <c r="DU39" i="1"/>
  <c r="DU40" i="1"/>
  <c r="DU41" i="1"/>
  <c r="DU42" i="1"/>
  <c r="DU43" i="1"/>
  <c r="DU44" i="1"/>
  <c r="DU45" i="1"/>
  <c r="DU46" i="1"/>
  <c r="DU47" i="1"/>
  <c r="DU48" i="1"/>
  <c r="DU49" i="1"/>
  <c r="DU50" i="1"/>
  <c r="DU51" i="1"/>
  <c r="DU52" i="1"/>
  <c r="DU53" i="1"/>
  <c r="DU54" i="1"/>
  <c r="DU55" i="1"/>
  <c r="DU56" i="1"/>
  <c r="DU57" i="1"/>
  <c r="DU58" i="1"/>
  <c r="DU59" i="1"/>
  <c r="DU60" i="1"/>
  <c r="DU61" i="1"/>
  <c r="DU62" i="1"/>
  <c r="DU63" i="1"/>
  <c r="DU64" i="1"/>
  <c r="DU65" i="1"/>
  <c r="DU66" i="1"/>
  <c r="DU67" i="1"/>
  <c r="DU68" i="1"/>
  <c r="DU69" i="1"/>
  <c r="DU70" i="1"/>
  <c r="DU71" i="1"/>
  <c r="DU72" i="1"/>
  <c r="DU73" i="1"/>
  <c r="DU74" i="1"/>
  <c r="DU75" i="1"/>
  <c r="DU76" i="1"/>
  <c r="DU77" i="1"/>
  <c r="DU78" i="1"/>
  <c r="DU79" i="1"/>
  <c r="DU80" i="1"/>
  <c r="DU81" i="1"/>
  <c r="DU82" i="1"/>
  <c r="DU83" i="1"/>
  <c r="DU84" i="1"/>
  <c r="DU85" i="1"/>
  <c r="DU86" i="1"/>
  <c r="DU87" i="1"/>
  <c r="DU88" i="1"/>
  <c r="DU89" i="1"/>
  <c r="DU12" i="1"/>
  <c r="EE18" i="1"/>
  <c r="EF18" i="1" s="1"/>
  <c r="EE19" i="1"/>
  <c r="EF19" i="1" s="1"/>
  <c r="EE20" i="1"/>
  <c r="EF20" i="1" s="1"/>
  <c r="EE21" i="1"/>
  <c r="EF21" i="1" s="1"/>
  <c r="EE22" i="1"/>
  <c r="EF22" i="1" s="1"/>
  <c r="EE23" i="1"/>
  <c r="EF23" i="1" s="1"/>
  <c r="EE24" i="1"/>
  <c r="EF24" i="1" s="1"/>
  <c r="EE25" i="1"/>
  <c r="EF25" i="1" s="1"/>
  <c r="EE26" i="1"/>
  <c r="EF26" i="1" s="1"/>
  <c r="EE27" i="1"/>
  <c r="EF27" i="1" s="1"/>
  <c r="EE28" i="1"/>
  <c r="EF28" i="1" s="1"/>
  <c r="EE29" i="1"/>
  <c r="EF29" i="1" s="1"/>
  <c r="EE30" i="1"/>
  <c r="EF30" i="1" s="1"/>
  <c r="EE31" i="1"/>
  <c r="EF31" i="1" s="1"/>
  <c r="EE32" i="1"/>
  <c r="EF32" i="1" s="1"/>
  <c r="EE33" i="1"/>
  <c r="EF33" i="1" s="1"/>
  <c r="EE34" i="1"/>
  <c r="EF34" i="1" s="1"/>
  <c r="EE35" i="1"/>
  <c r="EF35" i="1" s="1"/>
  <c r="EE36" i="1"/>
  <c r="EF36" i="1" s="1"/>
  <c r="EE37" i="1"/>
  <c r="EF37" i="1" s="1"/>
  <c r="EE38" i="1"/>
  <c r="EF38" i="1" s="1"/>
  <c r="EE39" i="1"/>
  <c r="EF39" i="1" s="1"/>
  <c r="EE40" i="1"/>
  <c r="EF40" i="1" s="1"/>
  <c r="EE41" i="1"/>
  <c r="EF41" i="1" s="1"/>
  <c r="EE42" i="1"/>
  <c r="EF42" i="1" s="1"/>
  <c r="EE43" i="1"/>
  <c r="EF43" i="1" s="1"/>
  <c r="EE44" i="1"/>
  <c r="EF44" i="1" s="1"/>
  <c r="EE45" i="1"/>
  <c r="EF45" i="1" s="1"/>
  <c r="EE46" i="1"/>
  <c r="EF46" i="1" s="1"/>
  <c r="EE47" i="1"/>
  <c r="EF47" i="1" s="1"/>
  <c r="EE48" i="1"/>
  <c r="EF48" i="1" s="1"/>
  <c r="EE49" i="1"/>
  <c r="EF49" i="1" s="1"/>
  <c r="EE50" i="1"/>
  <c r="EF50" i="1" s="1"/>
  <c r="EE51" i="1"/>
  <c r="EF51" i="1" s="1"/>
  <c r="EE52" i="1"/>
  <c r="EF52" i="1" s="1"/>
  <c r="EE53" i="1"/>
  <c r="EF53" i="1" s="1"/>
  <c r="EE54" i="1"/>
  <c r="EF54" i="1" s="1"/>
  <c r="EE55" i="1"/>
  <c r="EF55" i="1" s="1"/>
  <c r="EE56" i="1"/>
  <c r="EF56" i="1" s="1"/>
  <c r="EE57" i="1"/>
  <c r="EF57" i="1" s="1"/>
  <c r="EE58" i="1"/>
  <c r="EF58" i="1" s="1"/>
  <c r="EE59" i="1"/>
  <c r="EF59" i="1" s="1"/>
  <c r="EE60" i="1"/>
  <c r="EF60" i="1" s="1"/>
  <c r="EE61" i="1"/>
  <c r="EF61" i="1" s="1"/>
  <c r="EE62" i="1"/>
  <c r="EF62" i="1" s="1"/>
  <c r="EE63" i="1"/>
  <c r="EF63" i="1" s="1"/>
  <c r="EE64" i="1"/>
  <c r="EF64" i="1" s="1"/>
  <c r="EE65" i="1"/>
  <c r="EF65" i="1" s="1"/>
  <c r="EE66" i="1"/>
  <c r="EF66" i="1" s="1"/>
  <c r="EE67" i="1"/>
  <c r="EF67" i="1" s="1"/>
  <c r="EE68" i="1"/>
  <c r="EF68" i="1" s="1"/>
  <c r="EE69" i="1"/>
  <c r="EF69" i="1" s="1"/>
  <c r="EE70" i="1"/>
  <c r="EF70" i="1" s="1"/>
  <c r="EE71" i="1"/>
  <c r="EF71" i="1" s="1"/>
  <c r="EE72" i="1"/>
  <c r="EF72" i="1" s="1"/>
  <c r="EE73" i="1"/>
  <c r="EF73" i="1" s="1"/>
  <c r="EE74" i="1"/>
  <c r="EF74" i="1" s="1"/>
  <c r="EE75" i="1"/>
  <c r="EF75" i="1" s="1"/>
  <c r="EE76" i="1"/>
  <c r="EF76" i="1" s="1"/>
  <c r="EE77" i="1"/>
  <c r="EF77" i="1" s="1"/>
  <c r="EE78" i="1"/>
  <c r="EF78" i="1" s="1"/>
  <c r="EE79" i="1"/>
  <c r="EF79" i="1" s="1"/>
  <c r="EE80" i="1"/>
  <c r="EF80" i="1" s="1"/>
  <c r="EE81" i="1"/>
  <c r="EF81" i="1" s="1"/>
  <c r="EE82" i="1"/>
  <c r="EF82" i="1" s="1"/>
  <c r="EE83" i="1"/>
  <c r="EF83" i="1" s="1"/>
  <c r="EE84" i="1"/>
  <c r="EF84" i="1" s="1"/>
  <c r="EE85" i="1"/>
  <c r="EF85" i="1" s="1"/>
  <c r="EE86" i="1"/>
  <c r="EF86" i="1" s="1"/>
  <c r="EE87" i="1"/>
  <c r="EF87" i="1" s="1"/>
  <c r="EE88" i="1"/>
  <c r="EF88" i="1" s="1"/>
  <c r="EE89" i="1"/>
  <c r="EF89" i="1" s="1"/>
  <c r="EE12" i="1"/>
  <c r="EF12" i="1" s="1"/>
  <c r="EE13" i="1"/>
  <c r="EF13" i="1" s="1"/>
  <c r="EE14" i="1"/>
  <c r="EF14" i="1" s="1"/>
  <c r="EE15" i="1"/>
  <c r="EF15" i="1" s="1"/>
  <c r="EE16" i="1"/>
  <c r="EF16" i="1" s="1"/>
  <c r="EE92" i="1"/>
  <c r="EF92" i="1" s="1"/>
  <c r="EE93" i="1"/>
  <c r="EF93" i="1" s="1"/>
  <c r="EE94" i="1"/>
  <c r="EF94" i="1" s="1"/>
  <c r="EE95" i="1"/>
  <c r="EF95" i="1" s="1"/>
  <c r="EE96" i="1"/>
  <c r="EF96" i="1" s="1"/>
  <c r="EE97" i="1"/>
  <c r="EF97" i="1" s="1"/>
  <c r="EE98" i="1"/>
  <c r="EF98" i="1" s="1"/>
  <c r="EE99" i="1"/>
  <c r="EF99" i="1" s="1"/>
  <c r="EE100" i="1"/>
  <c r="EF100" i="1" s="1"/>
  <c r="EE101" i="1"/>
  <c r="EF101" i="1" s="1"/>
  <c r="EE102" i="1"/>
  <c r="EF102" i="1" s="1"/>
  <c r="EE103" i="1"/>
  <c r="EF103" i="1" s="1"/>
  <c r="EE104" i="1"/>
  <c r="EF104" i="1" s="1"/>
  <c r="EE105" i="1"/>
  <c r="EF105" i="1" s="1"/>
  <c r="EE106" i="1"/>
  <c r="EF106" i="1" s="1"/>
  <c r="EE107" i="1"/>
  <c r="EF107" i="1" s="1"/>
  <c r="EE108" i="1"/>
  <c r="EF108" i="1" s="1"/>
  <c r="EE109" i="1"/>
  <c r="EF109" i="1" s="1"/>
  <c r="EE110" i="1"/>
  <c r="EF110" i="1" s="1"/>
  <c r="EE91" i="1"/>
  <c r="EF91" i="1" s="1"/>
  <c r="EE17" i="1"/>
  <c r="EF17" i="1" s="1"/>
  <c r="DY11" i="1"/>
  <c r="DY10" i="1" s="1"/>
  <c r="DZ11" i="1"/>
  <c r="EA11" i="1"/>
  <c r="DX90" i="1"/>
  <c r="DZ90" i="1"/>
  <c r="EA90" i="1"/>
  <c r="EB90" i="1"/>
  <c r="EC90" i="1"/>
  <c r="ED90" i="1"/>
  <c r="DX11" i="1"/>
  <c r="EB11" i="1"/>
  <c r="EC11" i="1"/>
  <c r="ED11" i="1"/>
  <c r="M10" i="1" l="1"/>
  <c r="R90" i="1"/>
  <c r="R11" i="1"/>
  <c r="F10" i="1"/>
  <c r="K10" i="1"/>
  <c r="DX10" i="1"/>
  <c r="EA10" i="1"/>
  <c r="DZ10" i="1"/>
  <c r="EE90" i="1"/>
  <c r="EB10" i="1"/>
  <c r="EE11" i="1"/>
  <c r="ED10" i="1"/>
  <c r="EC10" i="1"/>
  <c r="R10" i="1" l="1"/>
  <c r="EE10" i="1"/>
  <c r="DK11" i="1" l="1"/>
  <c r="DD13" i="1" l="1"/>
  <c r="DE13" i="1" s="1"/>
  <c r="DD14" i="1"/>
  <c r="DE14" i="1" s="1"/>
  <c r="DD15" i="1"/>
  <c r="DE15" i="1" s="1"/>
  <c r="DD16" i="1"/>
  <c r="DE16" i="1" s="1"/>
  <c r="DD17" i="1"/>
  <c r="DE17" i="1" s="1"/>
  <c r="DD18" i="1"/>
  <c r="DE18" i="1" s="1"/>
  <c r="DD19" i="1"/>
  <c r="DE19" i="1" s="1"/>
  <c r="DD20" i="1"/>
  <c r="DE20" i="1" s="1"/>
  <c r="DD21" i="1"/>
  <c r="DE21" i="1" s="1"/>
  <c r="DD22" i="1"/>
  <c r="DE22" i="1" s="1"/>
  <c r="DD23" i="1"/>
  <c r="DD24" i="1"/>
  <c r="DD25" i="1"/>
  <c r="DE25" i="1" s="1"/>
  <c r="DD26" i="1"/>
  <c r="DE26" i="1" s="1"/>
  <c r="DD27" i="1"/>
  <c r="DD28" i="1"/>
  <c r="DE28" i="1" s="1"/>
  <c r="DD29" i="1"/>
  <c r="DE29" i="1" s="1"/>
  <c r="DD30" i="1"/>
  <c r="DE30" i="1" s="1"/>
  <c r="DD31" i="1"/>
  <c r="DE31" i="1" s="1"/>
  <c r="DD32" i="1"/>
  <c r="DE32" i="1" s="1"/>
  <c r="DD33" i="1"/>
  <c r="DE33" i="1" s="1"/>
  <c r="DD34" i="1"/>
  <c r="DE34" i="1" s="1"/>
  <c r="DD35" i="1"/>
  <c r="DE35" i="1" s="1"/>
  <c r="DD36" i="1"/>
  <c r="DD37" i="1"/>
  <c r="DE37" i="1" s="1"/>
  <c r="DD38" i="1"/>
  <c r="DE38" i="1" s="1"/>
  <c r="DD39" i="1"/>
  <c r="DE39" i="1" s="1"/>
  <c r="DD40" i="1"/>
  <c r="DE40" i="1" s="1"/>
  <c r="DD41" i="1"/>
  <c r="DE41" i="1" s="1"/>
  <c r="DD42" i="1"/>
  <c r="DE42" i="1" s="1"/>
  <c r="DD43" i="1"/>
  <c r="DE43" i="1" s="1"/>
  <c r="DD44" i="1"/>
  <c r="DD45" i="1"/>
  <c r="DE45" i="1" s="1"/>
  <c r="DD46" i="1"/>
  <c r="DE46" i="1" s="1"/>
  <c r="DD47" i="1"/>
  <c r="DE47" i="1" s="1"/>
  <c r="DD48" i="1"/>
  <c r="DE48" i="1" s="1"/>
  <c r="DD49" i="1"/>
  <c r="DE49" i="1" s="1"/>
  <c r="DD50" i="1"/>
  <c r="DE50" i="1" s="1"/>
  <c r="DD51" i="1"/>
  <c r="DE51" i="1" s="1"/>
  <c r="DD52" i="1"/>
  <c r="DE52" i="1" s="1"/>
  <c r="DD53" i="1"/>
  <c r="DE53" i="1" s="1"/>
  <c r="DD54" i="1"/>
  <c r="DE54" i="1" s="1"/>
  <c r="DD55" i="1"/>
  <c r="DD56" i="1"/>
  <c r="DE56" i="1" s="1"/>
  <c r="DD57" i="1"/>
  <c r="DE57" i="1" s="1"/>
  <c r="DD58" i="1"/>
  <c r="DE58" i="1" s="1"/>
  <c r="DD59" i="1"/>
  <c r="DE59" i="1" s="1"/>
  <c r="DD60" i="1"/>
  <c r="DE60" i="1" s="1"/>
  <c r="DD61" i="1"/>
  <c r="DE61" i="1" s="1"/>
  <c r="DD62" i="1"/>
  <c r="DE62" i="1" s="1"/>
  <c r="DD63" i="1"/>
  <c r="DD64" i="1"/>
  <c r="DD65" i="1"/>
  <c r="DE65" i="1" s="1"/>
  <c r="DD66" i="1"/>
  <c r="DE66" i="1" s="1"/>
  <c r="DD67" i="1"/>
  <c r="DE67" i="1" s="1"/>
  <c r="DD68" i="1"/>
  <c r="DE68" i="1" s="1"/>
  <c r="DD69" i="1"/>
  <c r="DE69" i="1" s="1"/>
  <c r="DD70" i="1"/>
  <c r="DE70" i="1" s="1"/>
  <c r="DD71" i="1"/>
  <c r="DE71" i="1" s="1"/>
  <c r="DD72" i="1"/>
  <c r="DE72" i="1" s="1"/>
  <c r="DD73" i="1"/>
  <c r="DE73" i="1" s="1"/>
  <c r="DD74" i="1"/>
  <c r="DE74" i="1" s="1"/>
  <c r="DD75" i="1"/>
  <c r="DE75" i="1" s="1"/>
  <c r="DD76" i="1"/>
  <c r="DE76" i="1" s="1"/>
  <c r="DD77" i="1"/>
  <c r="DE77" i="1" s="1"/>
  <c r="DD78" i="1"/>
  <c r="DE78" i="1" s="1"/>
  <c r="DD79" i="1"/>
  <c r="DE79" i="1" s="1"/>
  <c r="DD80" i="1"/>
  <c r="DE80" i="1" s="1"/>
  <c r="DD81" i="1"/>
  <c r="DE81" i="1" s="1"/>
  <c r="DD82" i="1"/>
  <c r="DE82" i="1" s="1"/>
  <c r="DD83" i="1"/>
  <c r="DE83" i="1" s="1"/>
  <c r="DD84" i="1"/>
  <c r="DE84" i="1" s="1"/>
  <c r="DD85" i="1"/>
  <c r="DE85" i="1" s="1"/>
  <c r="DD86" i="1"/>
  <c r="DE86" i="1" s="1"/>
  <c r="DD87" i="1"/>
  <c r="DE87" i="1" s="1"/>
  <c r="DD88" i="1"/>
  <c r="DE88" i="1" s="1"/>
  <c r="DD89" i="1"/>
  <c r="DE89" i="1" s="1"/>
  <c r="DD12" i="1"/>
  <c r="DE12" i="1" s="1"/>
  <c r="C12" i="1" s="1"/>
  <c r="T90" i="1"/>
  <c r="T10" i="1" s="1"/>
  <c r="U90" i="1"/>
  <c r="V90" i="1"/>
  <c r="AC90" i="1"/>
  <c r="AL90" i="1"/>
  <c r="AT90" i="1"/>
  <c r="AV90" i="1"/>
  <c r="AW90" i="1"/>
  <c r="AX90" i="1"/>
  <c r="BA90" i="1"/>
  <c r="BA10" i="1" s="1"/>
  <c r="BC90" i="1"/>
  <c r="BD90" i="1"/>
  <c r="BE90" i="1"/>
  <c r="BG90" i="1"/>
  <c r="BG10" i="1" s="1"/>
  <c r="BL90" i="1"/>
  <c r="BT90" i="1"/>
  <c r="BT10" i="1" s="1"/>
  <c r="BV90" i="1"/>
  <c r="BW90" i="1"/>
  <c r="BX90" i="1"/>
  <c r="BY90" i="1"/>
  <c r="BZ90" i="1"/>
  <c r="CC90" i="1"/>
  <c r="CC10" i="1" s="1"/>
  <c r="DV90" i="1"/>
  <c r="DW90" i="1"/>
  <c r="EF90" i="1" s="1"/>
  <c r="V11" i="1"/>
  <c r="AC11" i="1"/>
  <c r="AL11" i="1"/>
  <c r="AV11" i="1"/>
  <c r="AW11" i="1"/>
  <c r="AX11" i="1"/>
  <c r="BC11" i="1"/>
  <c r="BD11" i="1"/>
  <c r="BE11" i="1"/>
  <c r="BL11" i="1"/>
  <c r="BV11" i="1"/>
  <c r="BW11" i="1"/>
  <c r="BX11" i="1"/>
  <c r="BY11" i="1"/>
  <c r="BZ11" i="1"/>
  <c r="CH11" i="1"/>
  <c r="CH10" i="1" s="1"/>
  <c r="CI11" i="1"/>
  <c r="CJ11" i="1"/>
  <c r="CL11" i="1"/>
  <c r="CM11" i="1"/>
  <c r="CM10" i="1" s="1"/>
  <c r="CN11" i="1"/>
  <c r="CP11" i="1"/>
  <c r="CR11" i="1"/>
  <c r="CW11" i="1"/>
  <c r="CX11" i="1"/>
  <c r="CY11" i="1"/>
  <c r="CZ11" i="1"/>
  <c r="DA11" i="1"/>
  <c r="DB11" i="1"/>
  <c r="DC11" i="1"/>
  <c r="CO23" i="1"/>
  <c r="CV23" i="1" s="1"/>
  <c r="CO24" i="1"/>
  <c r="CV24" i="1" s="1"/>
  <c r="CO27" i="1"/>
  <c r="CV27" i="1" s="1"/>
  <c r="DE27" i="1" s="1"/>
  <c r="CO36" i="1"/>
  <c r="CV36" i="1" s="1"/>
  <c r="CO44" i="1"/>
  <c r="CV44" i="1" s="1"/>
  <c r="CO55" i="1"/>
  <c r="CV55" i="1" s="1"/>
  <c r="CO63" i="1"/>
  <c r="CV63" i="1" s="1"/>
  <c r="DE63" i="1" s="1"/>
  <c r="CO64" i="1"/>
  <c r="CV64" i="1" s="1"/>
  <c r="DE64" i="1" s="1"/>
  <c r="S93" i="1"/>
  <c r="S94" i="1"/>
  <c r="C94" i="1" s="1"/>
  <c r="S95" i="1"/>
  <c r="S96" i="1"/>
  <c r="S97" i="1"/>
  <c r="S98" i="1"/>
  <c r="S99" i="1"/>
  <c r="C99" i="1" s="1"/>
  <c r="S100" i="1"/>
  <c r="C100" i="1" s="1"/>
  <c r="S101" i="1"/>
  <c r="S102" i="1"/>
  <c r="S103" i="1"/>
  <c r="S104" i="1"/>
  <c r="S105" i="1"/>
  <c r="S106" i="1"/>
  <c r="C106" i="1" s="1"/>
  <c r="S107" i="1"/>
  <c r="C107" i="1" s="1"/>
  <c r="S108" i="1"/>
  <c r="S109" i="1"/>
  <c r="S110" i="1"/>
  <c r="S91" i="1"/>
  <c r="S14" i="1"/>
  <c r="C14" i="1" s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DG11" i="1"/>
  <c r="DH11" i="1"/>
  <c r="DL11" i="1"/>
  <c r="DM11" i="1"/>
  <c r="DN11" i="1"/>
  <c r="DS11" i="1"/>
  <c r="DT11" i="1"/>
  <c r="DV11" i="1"/>
  <c r="DW11" i="1"/>
  <c r="EF11" i="1" s="1"/>
  <c r="DE55" i="1" l="1"/>
  <c r="BW10" i="1"/>
  <c r="DE36" i="1"/>
  <c r="DE24" i="1"/>
  <c r="DE23" i="1"/>
  <c r="C23" i="1" s="1"/>
  <c r="CV11" i="1"/>
  <c r="CV10" i="1" s="1"/>
  <c r="DE44" i="1"/>
  <c r="C64" i="1"/>
  <c r="C16" i="1"/>
  <c r="C52" i="1"/>
  <c r="C44" i="1"/>
  <c r="C40" i="1"/>
  <c r="C49" i="1"/>
  <c r="C50" i="1"/>
  <c r="C84" i="1"/>
  <c r="C85" i="1"/>
  <c r="C25" i="1"/>
  <c r="C55" i="1"/>
  <c r="C24" i="1"/>
  <c r="C36" i="1"/>
  <c r="C21" i="1"/>
  <c r="C20" i="1"/>
  <c r="C86" i="1"/>
  <c r="C62" i="1"/>
  <c r="C41" i="1"/>
  <c r="C22" i="1"/>
  <c r="C19" i="1"/>
  <c r="C17" i="1"/>
  <c r="C98" i="1"/>
  <c r="C109" i="1"/>
  <c r="C97" i="1"/>
  <c r="C108" i="1"/>
  <c r="C96" i="1"/>
  <c r="C110" i="1"/>
  <c r="C95" i="1"/>
  <c r="C105" i="1"/>
  <c r="C104" i="1"/>
  <c r="C103" i="1"/>
  <c r="C102" i="1"/>
  <c r="C93" i="1"/>
  <c r="C101" i="1"/>
  <c r="C87" i="1"/>
  <c r="C79" i="1"/>
  <c r="C74" i="1"/>
  <c r="C73" i="1"/>
  <c r="C72" i="1"/>
  <c r="C75" i="1"/>
  <c r="C61" i="1"/>
  <c r="C60" i="1"/>
  <c r="C58" i="1"/>
  <c r="C57" i="1"/>
  <c r="C56" i="1"/>
  <c r="C53" i="1"/>
  <c r="C48" i="1"/>
  <c r="C46" i="1"/>
  <c r="C45" i="1"/>
  <c r="C38" i="1"/>
  <c r="C37" i="1"/>
  <c r="C43" i="1"/>
  <c r="C32" i="1"/>
  <c r="C34" i="1"/>
  <c r="C33" i="1"/>
  <c r="C31" i="1"/>
  <c r="C29" i="1"/>
  <c r="C28" i="1"/>
  <c r="C26" i="1"/>
  <c r="S13" i="1"/>
  <c r="C13" i="1" s="1"/>
  <c r="S92" i="1"/>
  <c r="C92" i="1" s="1"/>
  <c r="C91" i="1"/>
  <c r="C88" i="1"/>
  <c r="C63" i="1"/>
  <c r="C51" i="1"/>
  <c r="C39" i="1"/>
  <c r="C27" i="1"/>
  <c r="C15" i="1"/>
  <c r="DU11" i="1"/>
  <c r="C54" i="1"/>
  <c r="C42" i="1"/>
  <c r="C30" i="1"/>
  <c r="C18" i="1"/>
  <c r="C83" i="1"/>
  <c r="C71" i="1"/>
  <c r="C70" i="1"/>
  <c r="C80" i="1"/>
  <c r="C68" i="1"/>
  <c r="C67" i="1"/>
  <c r="C82" i="1"/>
  <c r="C78" i="1"/>
  <c r="C66" i="1"/>
  <c r="C69" i="1"/>
  <c r="C77" i="1"/>
  <c r="C65" i="1"/>
  <c r="C81" i="1"/>
  <c r="C59" i="1"/>
  <c r="C47" i="1"/>
  <c r="C35" i="1"/>
  <c r="C76" i="1"/>
  <c r="C89" i="1"/>
  <c r="G10" i="1"/>
  <c r="DD11" i="1"/>
  <c r="CO11" i="1"/>
  <c r="CN10" i="1"/>
  <c r="CJ10" i="1"/>
  <c r="CI10" i="1"/>
  <c r="CR10" i="1"/>
  <c r="Q10" i="1"/>
  <c r="C90" i="1" l="1"/>
  <c r="DD10" i="1"/>
  <c r="DE10" i="1" s="1"/>
  <c r="DE11" i="1"/>
  <c r="S90" i="1"/>
  <c r="S11" i="1"/>
  <c r="CO10" i="1"/>
  <c r="H10" i="1" l="1"/>
  <c r="S10" i="1" s="1"/>
  <c r="DW10" i="1"/>
  <c r="EF10" i="1" s="1"/>
  <c r="DV10" i="1"/>
  <c r="L10" i="1" l="1"/>
  <c r="DS10" i="1"/>
  <c r="DT10" i="1"/>
  <c r="BZ10" i="1"/>
  <c r="CL10" i="1"/>
  <c r="CP10" i="1"/>
  <c r="CW10" i="1"/>
  <c r="DG10" i="1"/>
  <c r="DH10" i="1"/>
  <c r="DK10" i="1"/>
  <c r="DL10" i="1"/>
  <c r="DM10" i="1"/>
  <c r="DN10" i="1"/>
  <c r="AV10" i="1"/>
  <c r="AW10" i="1"/>
  <c r="AX10" i="1"/>
  <c r="BC10" i="1"/>
  <c r="BD10" i="1"/>
  <c r="BE10" i="1"/>
  <c r="BL10" i="1"/>
  <c r="BV10" i="1"/>
  <c r="BX10" i="1"/>
  <c r="BY10" i="1"/>
  <c r="N10" i="1"/>
  <c r="O10" i="1"/>
  <c r="P10" i="1"/>
  <c r="U10" i="1"/>
  <c r="V10" i="1"/>
  <c r="AC10" i="1"/>
  <c r="AL10" i="1"/>
  <c r="DU10" i="1" l="1"/>
</calcChain>
</file>

<file path=xl/sharedStrings.xml><?xml version="1.0" encoding="utf-8"?>
<sst xmlns="http://schemas.openxmlformats.org/spreadsheetml/2006/main" count="354" uniqueCount="200">
  <si>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</si>
  <si>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รวมทั้งสิ้น</t>
  </si>
  <si>
    <t>เป้าหมาย</t>
  </si>
  <si>
    <t>งบประมาณ</t>
  </si>
  <si>
    <t>กิจกรรมรองพัฒนาบุคลากรกรมส่งเสริมสหกรณ์</t>
  </si>
  <si>
    <t>กิจกรรมรองงานด้านกํากับดูแลสหกรณ์และกลุ่มเกษตรกร</t>
  </si>
  <si>
    <t>กิจกรรมรองดูแลบํารุงรักษาและพัฒนาระบบงานสารสนเทศของกรมและให้บริการด้านเทคโนโลยีและการสื่อสาร</t>
  </si>
  <si>
    <t>กิจกรรมหลักบริหารจัดการโครงการอาหารนมเพื่อเด็กและเยาวชน</t>
  </si>
  <si>
    <t>กิจกรรมหลักพัฒนาระบบเทคโนโลยีสารสนเทศเพื่อสนับสนุนการสหกรณ์</t>
  </si>
  <si>
    <t>โครงการส่งเสริม และพัฒนาอาชีพเพื่อแก้ไขปัญหาที่ดินทำกินของเกษตรกร</t>
  </si>
  <si>
    <t>กิจกรรมหลักส่งเสริมการแปรรูปสินค้าเกษตรในสถาบันเกษตรกร</t>
  </si>
  <si>
    <t>กิจกรรมหลักยกระดับแปลงใหญ่ด้วยเกษตรสมัยใหม่และเชื่อมโยงตลาด</t>
  </si>
  <si>
    <t>กิจกรรมหลักยกระดับสถาบันเกษตรกรเป็นผู้ประกอบการเกษตรยุคใหม่</t>
  </si>
  <si>
    <t>กิจกรรมหลักการพัฒนาพื้นที่สูงอย่างยั่งยืน (โครงการหลวง)</t>
  </si>
  <si>
    <t>กิจกรรมหลักการสำรวจวงรอบกันเขตและวงรอบรายแปลง</t>
  </si>
  <si>
    <t>สสจ.กระบี่</t>
  </si>
  <si>
    <t>สสจ.กาญจนบุรี</t>
  </si>
  <si>
    <t>สสจ.กาฬสินธุ์</t>
  </si>
  <si>
    <t>สสจ.ขอนแก่น</t>
  </si>
  <si>
    <t>สสจ.จันทบุรี</t>
  </si>
  <si>
    <t>สสจ.ฉะเชิงเทรา</t>
  </si>
  <si>
    <t>สสจ.ชลบุรี</t>
  </si>
  <si>
    <t>สสจ.ชัยนาท</t>
  </si>
  <si>
    <t>สสจ.ชัยภูมิ</t>
  </si>
  <si>
    <t>สสจ.ชุมพร</t>
  </si>
  <si>
    <t>สสจ.เชียงราย</t>
  </si>
  <si>
    <t>สสจ.เชียงใหม่</t>
  </si>
  <si>
    <t>สสจ.ตรัง</t>
  </si>
  <si>
    <t>สสจ.ตราด</t>
  </si>
  <si>
    <t>สสจ.ตาก</t>
  </si>
  <si>
    <t>สสจ.นครนายก</t>
  </si>
  <si>
    <t>สสจ.นครปฐม</t>
  </si>
  <si>
    <t>สสจ.นครพนม</t>
  </si>
  <si>
    <t>สสจ.นครราชสีมา</t>
  </si>
  <si>
    <t>สสจ.นครศรีธรรมราช</t>
  </si>
  <si>
    <t>สสจ.นครสวรรค์</t>
  </si>
  <si>
    <t>สสจ.นนทบุรี</t>
  </si>
  <si>
    <t>สสจ.นราธิวาส</t>
  </si>
  <si>
    <t>สสจ.น่าน</t>
  </si>
  <si>
    <t>สสจ.บึงกาฬ</t>
  </si>
  <si>
    <t>สสจ.บุรีรัมย์</t>
  </si>
  <si>
    <t>สสจ.ปทุมธานี</t>
  </si>
  <si>
    <t>สสจ.ประจวบคีรีขันธ์</t>
  </si>
  <si>
    <t>สสจ.ปราจีนบุรี</t>
  </si>
  <si>
    <t>สสจ.ปัตตานี</t>
  </si>
  <si>
    <t>สสจ.พระนครศรีอยุธยา</t>
  </si>
  <si>
    <t>สสจ.พะเยา</t>
  </si>
  <si>
    <t>สสจ.พังงา</t>
  </si>
  <si>
    <t>สสจ.พัทลุง</t>
  </si>
  <si>
    <t>สสจ.พิจิตร</t>
  </si>
  <si>
    <t>สสจ.พิษณุโลก</t>
  </si>
  <si>
    <t>สสจ.เพชรบุรี</t>
  </si>
  <si>
    <t>สสจ.เพชรบูรณ์</t>
  </si>
  <si>
    <t>สสจ.แพร่</t>
  </si>
  <si>
    <t>สสจ.ภูเก็ต</t>
  </si>
  <si>
    <t>สสจ.มหาสารคาม</t>
  </si>
  <si>
    <t>สสจ.มุกดาหาร</t>
  </si>
  <si>
    <t>สสจ.แม่ฮ่องสอน</t>
  </si>
  <si>
    <t>สสจ.ยโสธร</t>
  </si>
  <si>
    <t>สสจ.ยะลา</t>
  </si>
  <si>
    <t>สสจ.ร้อยเอ็ด</t>
  </si>
  <si>
    <t>สสจ.ระนอง</t>
  </si>
  <si>
    <t>สสจ.ระยอง</t>
  </si>
  <si>
    <t>สสจ.ราชบุรี</t>
  </si>
  <si>
    <t>สสจ.ลพบุรี</t>
  </si>
  <si>
    <t>สสจ.ลำปาง</t>
  </si>
  <si>
    <t>สสจ.ลำพูน</t>
  </si>
  <si>
    <t>สสจ.เลย</t>
  </si>
  <si>
    <t>สสจ.ศรีสะเกษ</t>
  </si>
  <si>
    <t>สสจ.สกลนคร</t>
  </si>
  <si>
    <t>สสจ.สงขลา</t>
  </si>
  <si>
    <t>สสจ.สตูล</t>
  </si>
  <si>
    <t>สสจ.สมุทรปราการ</t>
  </si>
  <si>
    <t>สสจ.สมุทรสงคราม</t>
  </si>
  <si>
    <t>สสจ.สมุทรสาคร</t>
  </si>
  <si>
    <t>สสจ.สระแก้ว</t>
  </si>
  <si>
    <t>สสจ.สระบุรี</t>
  </si>
  <si>
    <t>สสจ.สิงห์บุรี</t>
  </si>
  <si>
    <t>สสจ.สุโขทัย</t>
  </si>
  <si>
    <t>สสจ.สุพรรณบุรี</t>
  </si>
  <si>
    <t>สสจ.สุราษฎร์ธานี</t>
  </si>
  <si>
    <t>สสจ.สุรินทร์</t>
  </si>
  <si>
    <t>สสจ.หนองคาย</t>
  </si>
  <si>
    <t>สสจ.หนองบัวลำภู</t>
  </si>
  <si>
    <t>สสจ.อ่างทอง</t>
  </si>
  <si>
    <t>สสจ.อำนาจเจริญ</t>
  </si>
  <si>
    <t>สสจ.อุดรธานี</t>
  </si>
  <si>
    <t>สสจ.อุตรดิตถ์</t>
  </si>
  <si>
    <t>สสจ.อุบลราชธานี</t>
  </si>
  <si>
    <t>สสพ.1</t>
  </si>
  <si>
    <t>สสพ.2</t>
  </si>
  <si>
    <t>หน่วยงานส่วนภูมิภาค</t>
  </si>
  <si>
    <t>ศูนย์ถ่ายทอดเทคโนโลยีการสหกรณ์</t>
  </si>
  <si>
    <t>ศส.1 จังหวัดปทุมธานี</t>
  </si>
  <si>
    <t>ศส.2 จังหวัดปทุมธานี</t>
  </si>
  <si>
    <t>ศส.3 จังหวัดชลบุรี</t>
  </si>
  <si>
    <t>ศส.4 จังหวัดนครนายก</t>
  </si>
  <si>
    <t>ศส.5 จังหวัดนครราชสีมา</t>
  </si>
  <si>
    <t>ศส.6 จังหวัดนครราชสีมา</t>
  </si>
  <si>
    <t>ศส.7 จังหวัดขอนแก่น</t>
  </si>
  <si>
    <t>ศส.8 จังหวัดขอนแก่น</t>
  </si>
  <si>
    <t>ศส.9 จังหวัดเชียงใหม่</t>
  </si>
  <si>
    <t>ศส.10 จังหวัดลำปาง</t>
  </si>
  <si>
    <t>ศส.11 จังหวัดพิษณุโลก</t>
  </si>
  <si>
    <t>ศส.12 จังหวัดพิษณุโลก</t>
  </si>
  <si>
    <t>ศส.13 จังหวัดชัยนาท</t>
  </si>
  <si>
    <t>ศส.14 จังหวัดชัยนาท</t>
  </si>
  <si>
    <t>ศส.15 จังหวัดเพชรบุรี</t>
  </si>
  <si>
    <t>ศส.16 จังหวัดเพชรบุรี</t>
  </si>
  <si>
    <t>ศส.17 จังหวัดสงขลา</t>
  </si>
  <si>
    <t>ศส.18 จังหวัดสงขลา</t>
  </si>
  <si>
    <t>ศส.19 จังหวัดสุราษฎร์ธานี</t>
  </si>
  <si>
    <t>ศส.20 จังหวัดสุราษฎร์ธานี</t>
  </si>
  <si>
    <t>ครุภัณฑ์ (รายการ)</t>
  </si>
  <si>
    <t>สิ่งก่อสร้าง (รายการ)</t>
  </si>
  <si>
    <t>งบดำเนินงาน (บาท)</t>
  </si>
  <si>
    <t xml:space="preserve">งบลงทุน </t>
  </si>
  <si>
    <t>ครุภัณฑ์ (บาท)</t>
  </si>
  <si>
    <t>สิ่งก่อสร้าง (บาท)</t>
  </si>
  <si>
    <t>สหกรณ์ (แห่ง)</t>
  </si>
  <si>
    <t>ผลผลิตสหกรณ์และกลุ่มเกษตรกรได้รับการส่งเสริมและพัฒนาให้มีความเข้มแข็งตามศักยภาพ</t>
  </si>
  <si>
    <t>กลุ่มเกษตรกร (แห่ง)</t>
  </si>
  <si>
    <t xml:space="preserve">งบประมาณ </t>
  </si>
  <si>
    <t>สสจ.อุทัยธานี</t>
  </si>
  <si>
    <t>รวมทั้งสิ้น (บาท)</t>
  </si>
  <si>
    <t xml:space="preserve"> แผนงาน - ผลผลิต - 
โครงการ - กิจกรรม - เป้าหมาย - งบประมาณ</t>
  </si>
  <si>
    <t>กิจกรรมหลักพัฒนาเครือข่ายและการตลาดสินค้าอัตลักษณ์พื้นถิ่นของสถาบันเกษตรกร</t>
  </si>
  <si>
    <t>กิจกรรมหลักส่งเสริมการผลิตวัสดุเหลือใช้ทางการเกษตรเพื่อสร้างมูลค่าเพิ่มของสถาบันเกษตรกร</t>
  </si>
  <si>
    <t>กิจกรรมหลักส่งเสริมการยกระดับคุณภาพมาตรฐานการผลิตและการรวบรวมสินค้ามาตรฐานของสถาบันเกษตรกร</t>
  </si>
  <si>
    <t>กิจกรรมหลักเพิ่มประสิทธิภาพด้านการผลิตและการขนส่งเพื่อเป็นต้นแบบของสหกรณ์</t>
  </si>
  <si>
    <t>กิจกรรมหลักพัฒนาศักยภาพการแข่งขันของสหกรณ์โคนมและโคเนื้ออย่างเป็นระบบ</t>
  </si>
  <si>
    <t>กิจกรรมหลักยกระดับสถาบันเกษตรกรให้มีความเข้มแข็งเพื่อให้เป็นสถาบันเกษตรกรที่ให้บริการทางการเกษตรแบบครบวงจร</t>
  </si>
  <si>
    <t>กิจกรรมหลักการนำ เทคโนโลยีและนวัตกรรมทางการเกษตรสมัยใหม่มาใช้ในการดำเนินธุรกิจของสถาบันเกษตรกร</t>
  </si>
  <si>
    <t>กิจกรรมหลักการพัฒนาพื้นที่สูงอย่างยั่งยืน (โครงการพัฒนาพื้นที่สูงแบบโครงการหลวง)</t>
  </si>
  <si>
    <t>กิจกรรมหลักพัฒนาสหกรณ์/กลุ่มเกษตรกรในพื้นที่โครงการอันเนื่องมาจากพระราชดำริ</t>
  </si>
  <si>
    <t>กิจกรรมหลักส่งเสริมและพัฒนาอาชีพภายใต้โครงการจัดที่ดินตามนโยบายรัฐบาล</t>
  </si>
  <si>
    <t>กิจกรรมหลักส่งเสริมการบริหารจัดการหนี้สินของสมาชิกสหกรณ์และกลุ่มเกษตรกร</t>
  </si>
  <si>
    <t>กิจกรรมหลักส่งเสริมการพัฒนาผลิตภัณฑ์เพื่อยกระดับมาตรฐานและสร้างมูลค่าเพิ่มสินค้าชุมชน</t>
  </si>
  <si>
    <t>กิจกรรมหลักส่งเสริมการเป็นหุ้นส่วนเศรษฐกิจกับภาคเอกชนของสหกรณ์บริการเดินรถ</t>
  </si>
  <si>
    <t>กิจกรรมหลักยกระดับการบริหารจัดการทางการเงินและพัฒนาการดำเนินธุรกิจสหกรณ์นอกภาคการเกษตร</t>
  </si>
  <si>
    <t>กิจกรรมหลักยกระดับการบริหารการลงทุนและสร้างครือข่ายการลงทุนของสหกรณ์และชุมนุมสหกรณ์</t>
  </si>
  <si>
    <t>กิจกรรมหลักเสริมสร้างศักยภาพสหกรณ์นอกภาคการเกษตรสู่การเป็นองค์กรสมรรถนะสูงด้วยนวัตกรรมและเทคโนโลยี</t>
  </si>
  <si>
    <t>กิจกรรมรองสนับสนุนการสงเสริมและพัฒนาสหกรณและกลุมเกษตรกรใหมีความเขมแข็งตามศักยภาพ (อํานวยการ)</t>
  </si>
  <si>
    <t>กลุ่มเตรียมสหกรณ์ (แห่ง)</t>
  </si>
  <si>
    <t>กลุ่มอาชีพ (แห่ง)</t>
  </si>
  <si>
    <t>หมู่บ้าน (แห่ง)</t>
  </si>
  <si>
    <t>งบเงินอุดหนุน (บาท)</t>
  </si>
  <si>
    <t>กลุ่มชาวบ้าน (แห่ง)</t>
  </si>
  <si>
    <t>โรงเรียน (แห่ง)</t>
  </si>
  <si>
    <t>สหกรณ์/กลุ่มเกษตรกร (ราย)</t>
  </si>
  <si>
    <t>พื้นที่ (แห่ง)</t>
  </si>
  <si>
    <t>สหกรณ์/กลุ่มเกษตรกร (แห่ง)</t>
  </si>
  <si>
    <t xml:space="preserve">ฐานข้อมูล </t>
  </si>
  <si>
    <t>กสน.3 (ไร่)</t>
  </si>
  <si>
    <t>กสน.5 (ไร่)</t>
  </si>
  <si>
    <t>งบรายจ่ายอื่น (บาท)</t>
  </si>
  <si>
    <t>กิจกรรมหลักเพิ่มประสิทธภิาพงานจัดที่ดินในพื้นที่นิคมสหกรณ</t>
  </si>
  <si>
    <t>นิคมสหกรณ์</t>
  </si>
  <si>
    <t>รวมงบประมาณทั้งสิ้น (บาท)</t>
  </si>
  <si>
    <t>สสจ.กำแพงเพชร</t>
  </si>
  <si>
    <t>สหกรณ์/กลุ่มเกษตรกร/กลุ่มอาชีพ (แห่ง)</t>
  </si>
  <si>
    <t>งบเงินอุดหนุน (เงินอุดหนุนทั่วไป)</t>
  </si>
  <si>
    <t>ชุมนุมสหกรณ์ (แห่ง)</t>
  </si>
  <si>
    <t>กิจกรรมหลักพัฒนาประสิทธิภาพการบริหารจัดการสหกรณ์และกลุ่มเกษตรกรให้มีความเข้มแข็ง</t>
  </si>
  <si>
    <t>แปลงใหญ่สหกรณ์/กลุ่มเกษตรกร (แห่ง)</t>
  </si>
  <si>
    <t>สมาชิกสหกรณ์และกลุ่มเกษตรกร (ราย)</t>
  </si>
  <si>
    <t>กิจกรรมหลักเสริมสร้างความเข้มแข็งของระบบสหกรณ์ด้วยการกำกับกิจการที่ดี</t>
  </si>
  <si>
    <t>สหกรณ์และกลุ่มเกษตรกร (แห่ง)</t>
  </si>
  <si>
    <t>โรงงานแปรรูป (แห่ง)</t>
  </si>
  <si>
    <t>1. แผนงานพื้นฐานด้านการสร้างความสามารถในการแข่งขัน</t>
  </si>
  <si>
    <t>1.1 กิจกรรมหลักส่งเสริมความรู้ด้านการสหกรณ์</t>
  </si>
  <si>
    <t>1.2 กิจกรรมหลักกำกับดูแลสหกรณ์และกลุ่มเกษตรกร</t>
  </si>
  <si>
    <t>1.3 กิจกรรมหลักการพัฒนาเทคโนโลยีสารสนเทศและการสื่อสาร</t>
  </si>
  <si>
    <t>1.4 กิจกรรมหลักส่งเสริมและพัฒนาสหกรณ์และกลุ่มเกษตรกร</t>
  </si>
  <si>
    <t>2. แผนงานยุทธศาสตร์การเกษตรสร้างมูลค่า</t>
  </si>
  <si>
    <t>2.1 โครงการส่งเสริมและพัฒนาสินค้าอัตลักษณ์พื้นถิ่น</t>
  </si>
  <si>
    <t>2.2 โครงการสร้างมูลค่าเพิ่มจากวัสดุเหลือใช้ทางการเกษตร</t>
  </si>
  <si>
    <t>2.3 โครงการส่งเสริมการแปรรูปสินค้าเกษตร</t>
  </si>
  <si>
    <t>2.4 โครงการส่งเสริมและพัฒนาสถาบันเกษตรกร</t>
  </si>
  <si>
    <t>2.5 โครงการระบบส่งเสริมเกษตรแบบแปลงใหญ่</t>
  </si>
  <si>
    <t>2.6 โครงการยกระดับสถาบันเกษตรกรให้เป็นผู้ประกอบการธุรกิจเกษตร</t>
  </si>
  <si>
    <t>2.7 โครงการยกระดับคุณภาพมาตรฐานสินค้าเกษตร</t>
  </si>
  <si>
    <t>2.8 โครงการเพิ่มประสิทธิภาพด้านการผลิตและการขนส่งของสหกรณ์เพื่อเป็นต้นแบบในการบริหารจัดการ</t>
  </si>
  <si>
    <t>2.9 โครงการพัฒนาศักยภาพการดำเนินธุรกิจเพื่อสร้างความเข้มแข็งให้กับสหกรณ์ผู้เลี้ยงโค</t>
  </si>
  <si>
    <t xml:space="preserve">2.10 โครงการยกระดับศักยภาพสถาบันเกษตรกรให้เป็นผู้ให้บริการทางการเกษตรแบบครบวงจร (Agricultural Service Providers)
</t>
  </si>
  <si>
    <t>2.11 โครงการพัฒนาระบบเทคโนโลยีสารสนเทศ</t>
  </si>
  <si>
    <t>2.12 โครงการพัฒนาศักยภาพการดำเนินธุรกิจสถาบันเกษตรกรด้วยเทคโนโลยีและนวัตกรรม</t>
  </si>
  <si>
    <t>3. แผนงานยุทธศาสตร์เสริมสร้างพลังทางสังคม</t>
  </si>
  <si>
    <t>3.1 โครงการพัฒนาพื้นที่สูงอย่างยั่งยืน</t>
  </si>
  <si>
    <t>3.2 โครงการส่งเสริมการดำเนินงานอันเนื่องมาจากพระราชดำริ</t>
  </si>
  <si>
    <t>4. แผนงานยุทธศาสตร์พัฒนาและส่งเสริมเศรษฐกิจฐานราก</t>
  </si>
  <si>
    <t>4.1 โครงการแก้ไขปัญหาหนี้สินและพัฒนาคุณภาพชีวิตสมาชิกสหกรณ์/กลุ่มเกษตรกรด้วยระบบสหกรณ์</t>
  </si>
  <si>
    <t>4.2 โครงการพัฒนาผลิตภัณฑ์ชุมชนของสถาบันเกษตรกรและสมาชิก</t>
  </si>
  <si>
    <t>4.3 โครงการส่งเสริมการเป็นหุ้นส่วนเศรษฐกิจกับภาคเอกชนของสหกรณ์และชุมนุมสหกรณ์เดินรถ</t>
  </si>
  <si>
    <t>4.4 โครงการยกระดับการบริหารจัดการทางการเงินและพัฒนาการดำเนินธุรกิจสหกรณ์นอกภาคการเกษตรก้าวทันการเปลี่ยนแปลง</t>
  </si>
  <si>
    <t>4.5 โครงการสหกรณ์เพื่อการลงทุนอย่างยั่งยืน (Sustainable Co-op Investment Program)</t>
  </si>
  <si>
    <t>4.6 โครงการเสริมสร้างศักยภาพสหกรณ์สู่การเป็นองค์กรด้วยนวัตกรรมและเทคโนโลยีที่เหมาะสม</t>
  </si>
  <si>
    <t>5. แผนงานยุทธศาสตร์การบริหารจัดการที่ดินและทรัพยากรดิน</t>
  </si>
  <si>
    <t>5.1 โครงการสำรวจวงรอบกันเขตและวงรอบรายแปลง</t>
  </si>
  <si>
    <t>5.2 โครงการเพิ่มประสิทธิภาพงานจัดที่ดินในพื้นที่นิคมสหกรณ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</si>
</sst>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10" x14ac:knownFonts="1">
    <font>
      <sz val="11"/>
      <color theme="1"/>
      <name val="TH SarabunPSK"/>
      <family val="2"/>
      <charset val="222"/>
    </font>
    <font>
      <sz val="8"/>
      <name val="TH SarabunPSK"/>
      <family val="2"/>
      <charset val="222"/>
    </font>
    <font>
      <sz val="11"/>
      <color theme="1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18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4">
    <xf numFmtId="0" fontId="0" fillId="0" borderId="0" xfId="0"/>
    <xf numFmtId="3" fontId="5" fillId="0" borderId="0" xfId="0" applyNumberFormat="1" applyFont="1" applyAlignment="1">
      <alignment horizontal="center" vertical="center" wrapText="1"/>
    </xf>
    <xf numFmtId="3" fontId="5" fillId="8" borderId="14" xfId="0" applyNumberFormat="1" applyFont="1" applyFill="1" applyBorder="1" applyAlignment="1">
      <alignment horizontal="center" vertical="center" wrapText="1"/>
    </xf>
    <xf numFmtId="3" fontId="5" fillId="8" borderId="7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center" wrapText="1"/>
    </xf>
    <xf numFmtId="3" fontId="5" fillId="3" borderId="1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3" fillId="2" borderId="12" xfId="1" applyNumberFormat="1" applyFont="1" applyFill="1" applyBorder="1" applyAlignment="1">
      <alignment horizontal="center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3" fontId="5" fillId="2" borderId="7" xfId="1" applyNumberFormat="1" applyFont="1" applyFill="1" applyBorder="1" applyAlignment="1">
      <alignment horizontal="center" vertical="center" wrapText="1"/>
    </xf>
    <xf numFmtId="3" fontId="5" fillId="8" borderId="12" xfId="0" applyNumberFormat="1" applyFont="1" applyFill="1" applyBorder="1" applyAlignment="1">
      <alignment horizontal="center" vertical="center" wrapText="1"/>
    </xf>
    <xf numFmtId="3" fontId="5" fillId="8" borderId="2" xfId="0" applyNumberFormat="1" applyFont="1" applyFill="1" applyBorder="1" applyAlignment="1">
      <alignment horizontal="center" vertical="center" wrapText="1"/>
    </xf>
    <xf numFmtId="3" fontId="5" fillId="7" borderId="0" xfId="0" applyNumberFormat="1" applyFont="1" applyFill="1" applyAlignment="1">
      <alignment horizontal="center" vertical="center" wrapText="1"/>
    </xf>
    <xf numFmtId="3" fontId="5" fillId="4" borderId="0" xfId="0" applyNumberFormat="1" applyFont="1" applyFill="1" applyAlignment="1">
      <alignment horizontal="center" vertical="center" wrapText="1"/>
    </xf>
    <xf numFmtId="3" fontId="5" fillId="5" borderId="0" xfId="0" applyNumberFormat="1" applyFont="1" applyFill="1" applyAlignment="1">
      <alignment horizontal="center" vertical="center" wrapText="1"/>
    </xf>
    <xf numFmtId="3" fontId="5" fillId="6" borderId="0" xfId="0" applyNumberFormat="1" applyFont="1" applyFill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3" fontId="5" fillId="8" borderId="0" xfId="0" applyNumberFormat="1" applyFont="1" applyFill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3" fontId="5" fillId="3" borderId="18" xfId="0" applyNumberFormat="1" applyFont="1" applyFill="1" applyBorder="1" applyAlignment="1">
      <alignment horizontal="center" vertical="center" wrapText="1"/>
    </xf>
    <xf numFmtId="3" fontId="5" fillId="3" borderId="0" xfId="0" applyNumberFormat="1" applyFont="1" applyFill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10" xfId="1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5" fillId="5" borderId="7" xfId="0" applyNumberFormat="1" applyFont="1" applyFill="1" applyBorder="1" applyAlignment="1">
      <alignment horizontal="center" vertical="center" wrapText="1"/>
    </xf>
    <xf numFmtId="3" fontId="5" fillId="5" borderId="12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3" fontId="5" fillId="4" borderId="8" xfId="0" applyNumberFormat="1" applyFont="1" applyFill="1" applyBorder="1" applyAlignment="1">
      <alignment horizontal="center" vertical="center" wrapText="1"/>
    </xf>
    <xf numFmtId="3" fontId="5" fillId="4" borderId="6" xfId="0" applyNumberFormat="1" applyFont="1" applyFill="1" applyBorder="1" applyAlignment="1">
      <alignment horizontal="center" vertical="center" wrapText="1"/>
    </xf>
    <xf numFmtId="3" fontId="5" fillId="8" borderId="7" xfId="0" applyNumberFormat="1" applyFont="1" applyFill="1" applyBorder="1" applyAlignment="1">
      <alignment horizontal="center" vertical="center" wrapText="1"/>
    </xf>
    <xf numFmtId="3" fontId="5" fillId="8" borderId="2" xfId="0" applyNumberFormat="1" applyFont="1" applyFill="1" applyBorder="1" applyAlignment="1">
      <alignment horizontal="center" vertical="center" wrapText="1"/>
    </xf>
    <xf numFmtId="3" fontId="5" fillId="8" borderId="14" xfId="0" applyNumberFormat="1" applyFont="1" applyFill="1" applyBorder="1" applyAlignment="1">
      <alignment horizontal="center" vertical="center" wrapText="1"/>
    </xf>
    <xf numFmtId="3" fontId="5" fillId="8" borderId="16" xfId="0" applyNumberFormat="1" applyFont="1" applyFill="1" applyBorder="1" applyAlignment="1">
      <alignment horizontal="center" vertical="center" wrapText="1"/>
    </xf>
    <xf numFmtId="3" fontId="5" fillId="8" borderId="15" xfId="0" applyNumberFormat="1" applyFont="1" applyFill="1" applyBorder="1" applyAlignment="1">
      <alignment horizontal="center" vertical="center" wrapText="1"/>
    </xf>
    <xf numFmtId="3" fontId="5" fillId="8" borderId="12" xfId="0" applyNumberFormat="1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3" fontId="5" fillId="4" borderId="0" xfId="0" applyNumberFormat="1" applyFont="1" applyFill="1" applyAlignment="1">
      <alignment horizontal="center" vertical="center" wrapText="1"/>
    </xf>
    <xf numFmtId="3" fontId="5" fillId="4" borderId="10" xfId="0" applyNumberFormat="1" applyFont="1" applyFill="1" applyBorder="1" applyAlignment="1">
      <alignment horizontal="center" vertical="center" wrapText="1"/>
    </xf>
    <xf numFmtId="3" fontId="5" fillId="5" borderId="9" xfId="0" applyNumberFormat="1" applyFont="1" applyFill="1" applyBorder="1" applyAlignment="1">
      <alignment horizontal="center" vertical="center" wrapText="1"/>
    </xf>
    <xf numFmtId="3" fontId="5" fillId="5" borderId="0" xfId="0" applyNumberFormat="1" applyFont="1" applyFill="1" applyAlignment="1">
      <alignment horizontal="center" vertical="center" wrapText="1"/>
    </xf>
    <xf numFmtId="3" fontId="5" fillId="5" borderId="10" xfId="0" applyNumberFormat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3" fontId="5" fillId="5" borderId="11" xfId="0" applyNumberFormat="1" applyFont="1" applyFill="1" applyBorder="1" applyAlignment="1">
      <alignment horizontal="center" vertical="center" wrapText="1"/>
    </xf>
    <xf numFmtId="3" fontId="5" fillId="8" borderId="5" xfId="0" applyNumberFormat="1" applyFont="1" applyFill="1" applyBorder="1" applyAlignment="1">
      <alignment horizontal="center" vertical="center" wrapText="1"/>
    </xf>
    <xf numFmtId="3" fontId="5" fillId="8" borderId="6" xfId="0" applyNumberFormat="1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center" vertical="center" wrapText="1"/>
    </xf>
    <xf numFmtId="3" fontId="5" fillId="4" borderId="12" xfId="0" applyNumberFormat="1" applyFont="1" applyFill="1" applyBorder="1" applyAlignment="1">
      <alignment horizontal="center" vertical="center" wrapText="1"/>
    </xf>
    <xf numFmtId="3" fontId="5" fillId="7" borderId="5" xfId="0" applyNumberFormat="1" applyFont="1" applyFill="1" applyBorder="1" applyAlignment="1">
      <alignment horizontal="center" vertical="center" wrapText="1"/>
    </xf>
    <xf numFmtId="3" fontId="5" fillId="7" borderId="8" xfId="0" applyNumberFormat="1" applyFont="1" applyFill="1" applyBorder="1" applyAlignment="1">
      <alignment horizontal="center" vertical="center" wrapText="1"/>
    </xf>
    <xf numFmtId="3" fontId="5" fillId="7" borderId="14" xfId="0" applyNumberFormat="1" applyFont="1" applyFill="1" applyBorder="1" applyAlignment="1">
      <alignment horizontal="center" vertical="center" wrapText="1"/>
    </xf>
    <xf numFmtId="3" fontId="5" fillId="7" borderId="16" xfId="0" applyNumberFormat="1" applyFont="1" applyFill="1" applyBorder="1" applyAlignment="1">
      <alignment horizontal="center" vertical="center" wrapText="1"/>
    </xf>
    <xf numFmtId="3" fontId="5" fillId="7" borderId="15" xfId="0" applyNumberFormat="1" applyFont="1" applyFill="1" applyBorder="1" applyAlignment="1">
      <alignment horizontal="center" vertical="center" wrapText="1"/>
    </xf>
    <xf numFmtId="3" fontId="5" fillId="8" borderId="4" xfId="0" applyNumberFormat="1" applyFont="1" applyFill="1" applyBorder="1" applyAlignment="1">
      <alignment horizontal="center" vertical="center" wrapText="1"/>
    </xf>
    <xf numFmtId="3" fontId="3" fillId="8" borderId="7" xfId="0" applyNumberFormat="1" applyFont="1" applyFill="1" applyBorder="1" applyAlignment="1">
      <alignment horizontal="center" vertical="center" wrapText="1"/>
    </xf>
    <xf numFmtId="3" fontId="3" fillId="8" borderId="2" xfId="0" applyNumberFormat="1" applyFont="1" applyFill="1" applyBorder="1" applyAlignment="1">
      <alignment horizontal="center" vertical="center" wrapText="1"/>
    </xf>
    <xf numFmtId="3" fontId="5" fillId="8" borderId="3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6" borderId="4" xfId="0" applyNumberFormat="1" applyFont="1" applyFill="1" applyBorder="1" applyAlignment="1">
      <alignment horizontal="center" vertical="center" wrapText="1"/>
    </xf>
    <xf numFmtId="3" fontId="5" fillId="7" borderId="3" xfId="0" applyNumberFormat="1" applyFont="1" applyFill="1" applyBorder="1" applyAlignment="1">
      <alignment horizontal="center" vertical="center" wrapText="1"/>
    </xf>
    <xf numFmtId="3" fontId="5" fillId="7" borderId="4" xfId="0" applyNumberFormat="1" applyFont="1" applyFill="1" applyBorder="1" applyAlignment="1">
      <alignment horizontal="center" vertical="center" wrapText="1"/>
    </xf>
    <xf numFmtId="3" fontId="5" fillId="7" borderId="9" xfId="0" applyNumberFormat="1" applyFont="1" applyFill="1" applyBorder="1" applyAlignment="1">
      <alignment horizontal="center" vertical="center" wrapText="1"/>
    </xf>
    <xf numFmtId="3" fontId="5" fillId="7" borderId="10" xfId="0" applyNumberFormat="1" applyFont="1" applyFill="1" applyBorder="1" applyAlignment="1">
      <alignment horizontal="center" vertical="center" wrapText="1"/>
    </xf>
    <xf numFmtId="3" fontId="5" fillId="7" borderId="6" xfId="0" applyNumberFormat="1" applyFont="1" applyFill="1" applyBorder="1" applyAlignment="1">
      <alignment horizontal="center" vertical="center" wrapText="1"/>
    </xf>
    <xf numFmtId="3" fontId="5" fillId="7" borderId="7" xfId="0" applyNumberFormat="1" applyFont="1" applyFill="1" applyBorder="1" applyAlignment="1">
      <alignment horizontal="center" vertical="center" wrapText="1"/>
    </xf>
    <xf numFmtId="3" fontId="5" fillId="7" borderId="12" xfId="0" applyNumberFormat="1" applyFont="1" applyFill="1" applyBorder="1" applyAlignment="1">
      <alignment horizontal="center" vertical="center" wrapText="1"/>
    </xf>
    <xf numFmtId="3" fontId="5" fillId="7" borderId="2" xfId="0" applyNumberFormat="1" applyFont="1" applyFill="1" applyBorder="1" applyAlignment="1">
      <alignment horizontal="center" vertical="center" wrapText="1"/>
    </xf>
    <xf numFmtId="3" fontId="5" fillId="6" borderId="1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3" fontId="5" fillId="3" borderId="18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4" xfId="0" applyNumberFormat="1" applyFont="1" applyFill="1" applyBorder="1" applyAlignment="1">
      <alignment horizontal="center" vertical="top" wrapText="1"/>
    </xf>
    <xf numFmtId="3" fontId="5" fillId="4" borderId="5" xfId="0" applyNumberFormat="1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top" wrapText="1"/>
    </xf>
  </cellXfs>
  <cellStyles count="19">
    <cellStyle name="เครื่องหมายจุลภาค 2" xfId="18" xr:uid="{52B2A701-22AA-4F36-8BDF-38A12188E6B2}"/>
    <cellStyle name="จุลภาค" xfId="1" builtinId="3"/>
    <cellStyle name="จุลภาค 2" xfId="7" xr:uid="{89A947AD-231D-4CAF-96AA-B1CEEA919C36}"/>
    <cellStyle name="จุลภาค 2 2 2" xfId="17" xr:uid="{874C8670-AC4C-475E-9060-41681E5C74CC}"/>
    <cellStyle name="จุลภาค 3" xfId="9" xr:uid="{2F0D55A7-8FCB-4BA0-B6D3-BFB0DF443246}"/>
    <cellStyle name="จุลภาค 4" xfId="3" xr:uid="{D65A0107-32DD-4150-AB23-D90FB59BAA0D}"/>
    <cellStyle name="จุลภาค 4 2" xfId="11" xr:uid="{270D1FA7-8417-46C1-B8A5-2BBB4551D070}"/>
    <cellStyle name="จุลภาค 5" xfId="13" xr:uid="{303C06FC-0358-4754-A102-DCCB93DAC0A7}"/>
    <cellStyle name="จุลภาค 6" xfId="16" xr:uid="{B5EC6C13-4578-4D9B-88CD-B5D098684A4B}"/>
    <cellStyle name="จุลภาค 7" xfId="5" xr:uid="{ACDE22D1-5CBA-45EB-8B4D-0C507B192140}"/>
    <cellStyle name="ปกติ" xfId="0" builtinId="0"/>
    <cellStyle name="ปกติ 2" xfId="6" xr:uid="{D991B7A6-5D6B-47CA-9AF4-EC2204C56BD6}"/>
    <cellStyle name="ปกติ 3" xfId="8" xr:uid="{D7C3D0D3-E678-4D2F-B0E8-CC15E28BD907}"/>
    <cellStyle name="ปกติ 4" xfId="10" xr:uid="{562D6CC4-DA45-47A9-B900-9716AECC2524}"/>
    <cellStyle name="ปกติ 5" xfId="12" xr:uid="{BD7E1BDC-5FEC-4E9C-9D33-A598EFA97718}"/>
    <cellStyle name="ปกติ 6" xfId="14" xr:uid="{01F2C2A7-03BF-44DA-8B86-A1399BF628E4}"/>
    <cellStyle name="ปกติ 7" xfId="15" xr:uid="{A708B8C7-E83D-4DB0-B4E5-7624261C138D}"/>
    <cellStyle name="ปกติ 8" xfId="2" xr:uid="{9A8FACBF-522C-4E3D-A6FA-0C156E427E60}"/>
    <cellStyle name="ปกติ 9" xfId="4" xr:uid="{2487AE68-1D09-4CB1-9876-AC2233C81C48}"/>
  </cellStyles>
  <dxfs count="0"/>
  <tableStyles count="0" defaultTableStyle="TableStyleMedium2" defaultPivotStyle="PivotStyleLight16"/>
  <colors>
    <mruColors>
      <color rgb="FFFFCC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97CB-7CC0-41F0-BB6E-C75436F3F38E}">
  <sheetPr>
    <tabColor rgb="FFFF0000"/>
    <pageSetUpPr fitToPage="1"/>
  </sheetPr>
  <dimension ref="A1:EF110"/>
  <sheetViews>
    <sheetView tabSelected="1" view="pageBreakPreview" zoomScale="80" zoomScaleNormal="110" zoomScaleSheetLayoutView="80" workbookViewId="0">
      <selection activeCell="C12" sqref="C12"/>
    </sheetView>
  </sheetViews>
  <sheetFormatPr defaultRowHeight="21" x14ac:dyDescent="0.25"/>
  <cols>
    <col min="1" max="1" width="9" style="13" customWidth="1"/>
    <col min="2" max="2" width="33" style="13" customWidth="1"/>
    <col min="3" max="3" width="19.796875" style="13" customWidth="1"/>
    <col min="4" max="5" width="30.3984375" style="13" customWidth="1"/>
    <col min="6" max="6" width="22.59765625" style="13" customWidth="1"/>
    <col min="7" max="7" width="26" style="13" customWidth="1"/>
    <col min="8" max="8" width="28.796875" style="13" customWidth="1"/>
    <col min="9" max="10" width="73.19921875" style="13" customWidth="1"/>
    <col min="11" max="11" width="21.59765625" style="13" customWidth="1"/>
    <col min="12" max="12" width="30.59765625" style="13" customWidth="1"/>
    <col min="13" max="13" width="25.59765625" style="13" customWidth="1"/>
    <col min="14" max="14" width="25.19921875" style="13" customWidth="1"/>
    <col min="15" max="15" width="21.3984375" style="13" customWidth="1"/>
    <col min="16" max="16" width="23.59765625" style="13" customWidth="1"/>
    <col min="17" max="17" width="26.3984375" style="13" customWidth="1"/>
    <col min="18" max="18" width="22.3984375" style="13" customWidth="1"/>
    <col min="19" max="19" width="36.3984375" style="13" customWidth="1"/>
    <col min="20" max="21" width="50.3984375" style="13" customWidth="1"/>
    <col min="22" max="22" width="35.19921875" style="13" customWidth="1"/>
    <col min="23" max="25" width="19.796875" style="13" customWidth="1"/>
    <col min="26" max="28" width="23" style="13" customWidth="1"/>
    <col min="29" max="29" width="20.59765625" style="13" customWidth="1"/>
    <col min="30" max="30" width="25.19921875" style="13" customWidth="1"/>
    <col min="31" max="31" width="25.796875" style="13" customWidth="1"/>
    <col min="32" max="32" width="25.3984375" style="13" customWidth="1"/>
    <col min="33" max="33" width="26.19921875" style="13" customWidth="1"/>
    <col min="34" max="37" width="20.59765625" style="13" customWidth="1"/>
    <col min="38" max="38" width="38" style="13" customWidth="1"/>
    <col min="39" max="40" width="31.3984375" style="13" customWidth="1"/>
    <col min="41" max="44" width="20.59765625" style="13" customWidth="1"/>
    <col min="45" max="47" width="48.59765625" style="13" customWidth="1"/>
    <col min="48" max="49" width="46.19921875" style="13" customWidth="1"/>
    <col min="50" max="50" width="24.19921875" style="13" customWidth="1"/>
    <col min="51" max="51" width="25" style="13" customWidth="1"/>
    <col min="52" max="54" width="24.19921875" style="13" customWidth="1"/>
    <col min="55" max="56" width="64.3984375" style="13" customWidth="1"/>
    <col min="57" max="58" width="24.59765625" style="13" customWidth="1"/>
    <col min="59" max="59" width="25.59765625" style="13" customWidth="1"/>
    <col min="60" max="63" width="24.59765625" style="13" customWidth="1"/>
    <col min="64" max="73" width="47.796875" style="13" customWidth="1"/>
    <col min="74" max="75" width="73.796875" style="13" customWidth="1"/>
    <col min="76" max="77" width="41.3984375" style="13" customWidth="1"/>
    <col min="78" max="84" width="65.19921875" style="13" customWidth="1"/>
    <col min="85" max="85" width="36.3984375" style="13" customWidth="1"/>
    <col min="86" max="86" width="21.19921875" style="13" customWidth="1"/>
    <col min="87" max="87" width="27.59765625" style="13" customWidth="1"/>
    <col min="88" max="88" width="33.59765625" style="13" customWidth="1"/>
    <col min="89" max="89" width="23.3984375" style="13" customWidth="1"/>
    <col min="90" max="90" width="21.3984375" style="13" customWidth="1"/>
    <col min="91" max="91" width="26" style="13" customWidth="1"/>
    <col min="92" max="93" width="27.19921875" style="13" customWidth="1"/>
    <col min="94" max="94" width="19.19921875" style="13" customWidth="1"/>
    <col min="95" max="95" width="25.19921875" style="13" customWidth="1"/>
    <col min="96" max="96" width="31.796875" style="13" customWidth="1"/>
    <col min="97" max="97" width="21.19921875" style="13" customWidth="1"/>
    <col min="98" max="98" width="19.3984375" style="13" customWidth="1"/>
    <col min="99" max="100" width="26.3984375" style="13" customWidth="1"/>
    <col min="101" max="101" width="21.3984375" style="13" customWidth="1"/>
    <col min="102" max="102" width="25.59765625" style="13" customWidth="1"/>
    <col min="103" max="103" width="21.3984375" style="13" customWidth="1"/>
    <col min="104" max="104" width="25" style="13" customWidth="1"/>
    <col min="105" max="105" width="21.3984375" style="13" customWidth="1"/>
    <col min="106" max="106" width="25.19921875" style="9" customWidth="1"/>
    <col min="107" max="107" width="28.19921875" style="13" customWidth="1"/>
    <col min="108" max="108" width="26.59765625" style="13" customWidth="1"/>
    <col min="109" max="109" width="36.3984375" style="13" customWidth="1"/>
    <col min="110" max="110" width="36.19921875" style="13" customWidth="1"/>
    <col min="111" max="111" width="17.59765625" style="13" customWidth="1"/>
    <col min="112" max="112" width="38.59765625" style="13" customWidth="1"/>
    <col min="113" max="113" width="46.796875" style="13" customWidth="1"/>
    <col min="114" max="114" width="64.19921875" style="13" customWidth="1"/>
    <col min="115" max="116" width="55" style="13" customWidth="1"/>
    <col min="117" max="117" width="45.19921875" style="13" customWidth="1"/>
    <col min="118" max="118" width="60.19921875" style="13" customWidth="1"/>
    <col min="119" max="120" width="70" style="13" customWidth="1"/>
    <col min="121" max="122" width="57.3984375" style="13" customWidth="1"/>
    <col min="123" max="124" width="70.59765625" style="13" customWidth="1"/>
    <col min="125" max="125" width="36.3984375" style="13" customWidth="1"/>
    <col min="126" max="127" width="37.19921875" style="13" customWidth="1"/>
    <col min="128" max="131" width="26.59765625" style="13" customWidth="1"/>
    <col min="132" max="132" width="25" style="13" customWidth="1"/>
    <col min="133" max="133" width="25.59765625" style="13" customWidth="1"/>
    <col min="134" max="134" width="30.19921875" style="13" customWidth="1"/>
    <col min="135" max="135" width="25.59765625" style="13" customWidth="1"/>
    <col min="136" max="136" width="36.3984375" style="13" customWidth="1"/>
    <col min="137" max="16384" width="9.59765625" style="13"/>
  </cols>
  <sheetData>
    <row r="1" spans="1:136" s="1" customFormat="1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</row>
    <row r="2" spans="1:136" s="19" customFormat="1" x14ac:dyDescent="0.25">
      <c r="A2" s="88" t="s">
        <v>125</v>
      </c>
      <c r="B2" s="89"/>
      <c r="C2" s="93" t="s">
        <v>1</v>
      </c>
      <c r="D2" s="75" t="s">
        <v>169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/>
      <c r="T2" s="75" t="s">
        <v>174</v>
      </c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7"/>
      <c r="CH2" s="75" t="s">
        <v>187</v>
      </c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7"/>
      <c r="DF2" s="75" t="s">
        <v>190</v>
      </c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7"/>
      <c r="DV2" s="73" t="s">
        <v>197</v>
      </c>
      <c r="DW2" s="74"/>
      <c r="DX2" s="74"/>
      <c r="DY2" s="74"/>
      <c r="DZ2" s="74"/>
      <c r="EA2" s="74"/>
      <c r="EB2" s="74"/>
      <c r="EC2" s="74"/>
      <c r="ED2" s="74"/>
      <c r="EE2" s="74"/>
      <c r="EF2" s="74"/>
    </row>
    <row r="3" spans="1:136" s="20" customFormat="1" ht="21" customHeight="1" x14ac:dyDescent="0.25">
      <c r="A3" s="90"/>
      <c r="B3" s="91"/>
      <c r="C3" s="94"/>
      <c r="D3" s="45" t="s">
        <v>120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71" t="s">
        <v>158</v>
      </c>
      <c r="T3" s="45" t="s">
        <v>175</v>
      </c>
      <c r="U3" s="47"/>
      <c r="V3" s="45" t="s">
        <v>176</v>
      </c>
      <c r="W3" s="46"/>
      <c r="X3" s="46"/>
      <c r="Y3" s="46"/>
      <c r="Z3" s="46"/>
      <c r="AA3" s="46"/>
      <c r="AB3" s="47"/>
      <c r="AC3" s="45" t="s">
        <v>177</v>
      </c>
      <c r="AD3" s="46"/>
      <c r="AE3" s="46"/>
      <c r="AF3" s="46"/>
      <c r="AG3" s="46"/>
      <c r="AH3" s="46"/>
      <c r="AI3" s="46"/>
      <c r="AJ3" s="46"/>
      <c r="AK3" s="47"/>
      <c r="AL3" s="45" t="s">
        <v>178</v>
      </c>
      <c r="AM3" s="46"/>
      <c r="AN3" s="46"/>
      <c r="AO3" s="46"/>
      <c r="AP3" s="46"/>
      <c r="AQ3" s="46"/>
      <c r="AR3" s="46"/>
      <c r="AS3" s="46"/>
      <c r="AT3" s="46"/>
      <c r="AU3" s="47"/>
      <c r="AV3" s="45" t="s">
        <v>179</v>
      </c>
      <c r="AW3" s="47"/>
      <c r="AX3" s="45" t="s">
        <v>180</v>
      </c>
      <c r="AY3" s="46"/>
      <c r="AZ3" s="46"/>
      <c r="BA3" s="46"/>
      <c r="BB3" s="47"/>
      <c r="BC3" s="45" t="s">
        <v>181</v>
      </c>
      <c r="BD3" s="47"/>
      <c r="BE3" s="45" t="s">
        <v>182</v>
      </c>
      <c r="BF3" s="46"/>
      <c r="BG3" s="46"/>
      <c r="BH3" s="46"/>
      <c r="BI3" s="46"/>
      <c r="BJ3" s="46"/>
      <c r="BK3" s="47"/>
      <c r="BL3" s="45" t="s">
        <v>183</v>
      </c>
      <c r="BM3" s="46"/>
      <c r="BN3" s="46"/>
      <c r="BO3" s="46"/>
      <c r="BP3" s="46"/>
      <c r="BQ3" s="46"/>
      <c r="BR3" s="46"/>
      <c r="BS3" s="46"/>
      <c r="BT3" s="46"/>
      <c r="BU3" s="47"/>
      <c r="BV3" s="100" t="s">
        <v>184</v>
      </c>
      <c r="BW3" s="101"/>
      <c r="BX3" s="45" t="s">
        <v>185</v>
      </c>
      <c r="BY3" s="47"/>
      <c r="BZ3" s="45" t="s">
        <v>186</v>
      </c>
      <c r="CA3" s="46"/>
      <c r="CB3" s="46"/>
      <c r="CC3" s="46"/>
      <c r="CD3" s="46"/>
      <c r="CE3" s="46"/>
      <c r="CF3" s="47"/>
      <c r="CG3" s="71" t="s">
        <v>158</v>
      </c>
      <c r="CH3" s="45" t="s">
        <v>188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7"/>
      <c r="CW3" s="45" t="s">
        <v>189</v>
      </c>
      <c r="CX3" s="46"/>
      <c r="CY3" s="46"/>
      <c r="CZ3" s="46"/>
      <c r="DA3" s="46"/>
      <c r="DB3" s="46"/>
      <c r="DC3" s="46"/>
      <c r="DD3" s="47"/>
      <c r="DE3" s="71" t="s">
        <v>158</v>
      </c>
      <c r="DF3" s="45" t="s">
        <v>9</v>
      </c>
      <c r="DG3" s="46"/>
      <c r="DH3" s="47"/>
      <c r="DI3" s="45" t="s">
        <v>191</v>
      </c>
      <c r="DJ3" s="47"/>
      <c r="DK3" s="45" t="s">
        <v>192</v>
      </c>
      <c r="DL3" s="47"/>
      <c r="DM3" s="45" t="s">
        <v>193</v>
      </c>
      <c r="DN3" s="47"/>
      <c r="DO3" s="45" t="s">
        <v>194</v>
      </c>
      <c r="DP3" s="47"/>
      <c r="DQ3" s="45" t="s">
        <v>195</v>
      </c>
      <c r="DR3" s="47"/>
      <c r="DS3" s="45" t="s">
        <v>196</v>
      </c>
      <c r="DT3" s="47"/>
      <c r="DU3" s="71" t="s">
        <v>158</v>
      </c>
      <c r="DV3" s="45" t="s">
        <v>198</v>
      </c>
      <c r="DW3" s="47"/>
      <c r="DX3" s="45" t="s">
        <v>199</v>
      </c>
      <c r="DY3" s="46"/>
      <c r="DZ3" s="46"/>
      <c r="EA3" s="46"/>
      <c r="EB3" s="46"/>
      <c r="EC3" s="46"/>
      <c r="ED3" s="46"/>
      <c r="EE3" s="47"/>
      <c r="EF3" s="71" t="s">
        <v>158</v>
      </c>
    </row>
    <row r="4" spans="1:136" s="20" customFormat="1" x14ac:dyDescent="0.25">
      <c r="A4" s="90"/>
      <c r="B4" s="91"/>
      <c r="C4" s="94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  <c r="S4" s="72"/>
      <c r="T4" s="48"/>
      <c r="U4" s="50"/>
      <c r="V4" s="48"/>
      <c r="W4" s="49"/>
      <c r="X4" s="49"/>
      <c r="Y4" s="49"/>
      <c r="Z4" s="49"/>
      <c r="AA4" s="49"/>
      <c r="AB4" s="50"/>
      <c r="AC4" s="48"/>
      <c r="AD4" s="49"/>
      <c r="AE4" s="49"/>
      <c r="AF4" s="49"/>
      <c r="AG4" s="49"/>
      <c r="AH4" s="49"/>
      <c r="AI4" s="49"/>
      <c r="AJ4" s="49"/>
      <c r="AK4" s="50"/>
      <c r="AL4" s="48"/>
      <c r="AM4" s="49"/>
      <c r="AN4" s="49"/>
      <c r="AO4" s="49"/>
      <c r="AP4" s="49"/>
      <c r="AQ4" s="49"/>
      <c r="AR4" s="49"/>
      <c r="AS4" s="49"/>
      <c r="AT4" s="49"/>
      <c r="AU4" s="50"/>
      <c r="AV4" s="48"/>
      <c r="AW4" s="50"/>
      <c r="AX4" s="48"/>
      <c r="AY4" s="49"/>
      <c r="AZ4" s="49"/>
      <c r="BA4" s="49"/>
      <c r="BB4" s="50"/>
      <c r="BC4" s="48"/>
      <c r="BD4" s="50"/>
      <c r="BE4" s="48"/>
      <c r="BF4" s="49"/>
      <c r="BG4" s="49"/>
      <c r="BH4" s="49"/>
      <c r="BI4" s="49"/>
      <c r="BJ4" s="49"/>
      <c r="BK4" s="50"/>
      <c r="BL4" s="48"/>
      <c r="BM4" s="49"/>
      <c r="BN4" s="49"/>
      <c r="BO4" s="49"/>
      <c r="BP4" s="49"/>
      <c r="BQ4" s="49"/>
      <c r="BR4" s="49"/>
      <c r="BS4" s="49"/>
      <c r="BT4" s="49"/>
      <c r="BU4" s="50"/>
      <c r="BV4" s="102"/>
      <c r="BW4" s="103"/>
      <c r="BX4" s="48"/>
      <c r="BY4" s="50"/>
      <c r="BZ4" s="57"/>
      <c r="CA4" s="58"/>
      <c r="CB4" s="58"/>
      <c r="CC4" s="58"/>
      <c r="CD4" s="58"/>
      <c r="CE4" s="58"/>
      <c r="CF4" s="59"/>
      <c r="CG4" s="72"/>
      <c r="CH4" s="48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50"/>
      <c r="CW4" s="48"/>
      <c r="CX4" s="49"/>
      <c r="CY4" s="49"/>
      <c r="CZ4" s="49"/>
      <c r="DA4" s="49"/>
      <c r="DB4" s="49"/>
      <c r="DC4" s="49"/>
      <c r="DD4" s="50"/>
      <c r="DE4" s="72"/>
      <c r="DF4" s="48"/>
      <c r="DG4" s="49"/>
      <c r="DH4" s="50"/>
      <c r="DI4" s="48"/>
      <c r="DJ4" s="50"/>
      <c r="DK4" s="48"/>
      <c r="DL4" s="50"/>
      <c r="DM4" s="48"/>
      <c r="DN4" s="50"/>
      <c r="DO4" s="48"/>
      <c r="DP4" s="50"/>
      <c r="DQ4" s="48"/>
      <c r="DR4" s="50"/>
      <c r="DS4" s="48"/>
      <c r="DT4" s="50"/>
      <c r="DU4" s="72"/>
      <c r="DV4" s="48"/>
      <c r="DW4" s="50"/>
      <c r="DX4" s="48"/>
      <c r="DY4" s="49"/>
      <c r="DZ4" s="49"/>
      <c r="EA4" s="49"/>
      <c r="EB4" s="49"/>
      <c r="EC4" s="49"/>
      <c r="ED4" s="49"/>
      <c r="EE4" s="50"/>
      <c r="EF4" s="72"/>
    </row>
    <row r="5" spans="1:136" s="21" customFormat="1" ht="21" customHeight="1" x14ac:dyDescent="0.25">
      <c r="A5" s="90"/>
      <c r="B5" s="91"/>
      <c r="C5" s="94"/>
      <c r="D5" s="66" t="s">
        <v>170</v>
      </c>
      <c r="E5" s="67"/>
      <c r="F5" s="66" t="s">
        <v>171</v>
      </c>
      <c r="G5" s="68"/>
      <c r="H5" s="68"/>
      <c r="I5" s="66" t="s">
        <v>172</v>
      </c>
      <c r="J5" s="67"/>
      <c r="K5" s="66" t="s">
        <v>173</v>
      </c>
      <c r="L5" s="68"/>
      <c r="M5" s="68"/>
      <c r="N5" s="68"/>
      <c r="O5" s="68"/>
      <c r="P5" s="68"/>
      <c r="Q5" s="68"/>
      <c r="R5" s="67"/>
      <c r="S5" s="72"/>
      <c r="T5" s="66" t="s">
        <v>126</v>
      </c>
      <c r="U5" s="67"/>
      <c r="V5" s="66" t="s">
        <v>127</v>
      </c>
      <c r="W5" s="68"/>
      <c r="X5" s="68"/>
      <c r="Y5" s="68"/>
      <c r="Z5" s="68"/>
      <c r="AA5" s="68"/>
      <c r="AB5" s="67"/>
      <c r="AC5" s="66" t="s">
        <v>10</v>
      </c>
      <c r="AD5" s="68"/>
      <c r="AE5" s="68"/>
      <c r="AF5" s="68"/>
      <c r="AG5" s="68"/>
      <c r="AH5" s="68"/>
      <c r="AI5" s="68"/>
      <c r="AJ5" s="68"/>
      <c r="AK5" s="67"/>
      <c r="AL5" s="66" t="s">
        <v>163</v>
      </c>
      <c r="AM5" s="68"/>
      <c r="AN5" s="68"/>
      <c r="AO5" s="68"/>
      <c r="AP5" s="68"/>
      <c r="AQ5" s="68"/>
      <c r="AR5" s="67"/>
      <c r="AS5" s="66" t="s">
        <v>166</v>
      </c>
      <c r="AT5" s="67"/>
      <c r="AU5" s="42" t="s">
        <v>158</v>
      </c>
      <c r="AV5" s="66" t="s">
        <v>11</v>
      </c>
      <c r="AW5" s="67"/>
      <c r="AX5" s="66" t="s">
        <v>12</v>
      </c>
      <c r="AY5" s="68"/>
      <c r="AZ5" s="68"/>
      <c r="BA5" s="68"/>
      <c r="BB5" s="67"/>
      <c r="BC5" s="66" t="s">
        <v>128</v>
      </c>
      <c r="BD5" s="67"/>
      <c r="BE5" s="66" t="s">
        <v>129</v>
      </c>
      <c r="BF5" s="68"/>
      <c r="BG5" s="68"/>
      <c r="BH5" s="68"/>
      <c r="BI5" s="68"/>
      <c r="BJ5" s="68"/>
      <c r="BK5" s="67"/>
      <c r="BL5" s="66" t="s">
        <v>130</v>
      </c>
      <c r="BM5" s="68"/>
      <c r="BN5" s="68"/>
      <c r="BO5" s="68"/>
      <c r="BP5" s="68"/>
      <c r="BQ5" s="68"/>
      <c r="BR5" s="67"/>
      <c r="BS5" s="66" t="s">
        <v>7</v>
      </c>
      <c r="BT5" s="67"/>
      <c r="BU5" s="42" t="s">
        <v>158</v>
      </c>
      <c r="BV5" s="66" t="s">
        <v>131</v>
      </c>
      <c r="BW5" s="67"/>
      <c r="BX5" s="66" t="s">
        <v>8</v>
      </c>
      <c r="BY5" s="67"/>
      <c r="BZ5" s="60" t="s">
        <v>132</v>
      </c>
      <c r="CA5" s="61"/>
      <c r="CB5" s="61"/>
      <c r="CC5" s="61"/>
      <c r="CD5" s="61"/>
      <c r="CE5" s="61"/>
      <c r="CF5" s="62"/>
      <c r="CG5" s="72"/>
      <c r="CH5" s="66" t="s">
        <v>13</v>
      </c>
      <c r="CI5" s="68"/>
      <c r="CJ5" s="68"/>
      <c r="CK5" s="68"/>
      <c r="CL5" s="68"/>
      <c r="CM5" s="68"/>
      <c r="CN5" s="68"/>
      <c r="CO5" s="67"/>
      <c r="CP5" s="66" t="s">
        <v>133</v>
      </c>
      <c r="CQ5" s="68"/>
      <c r="CR5" s="68"/>
      <c r="CS5" s="68"/>
      <c r="CT5" s="68"/>
      <c r="CU5" s="67"/>
      <c r="CV5" s="42" t="s">
        <v>158</v>
      </c>
      <c r="CW5" s="66" t="s">
        <v>134</v>
      </c>
      <c r="CX5" s="68"/>
      <c r="CY5" s="68"/>
      <c r="CZ5" s="68"/>
      <c r="DA5" s="68"/>
      <c r="DB5" s="68"/>
      <c r="DC5" s="68"/>
      <c r="DD5" s="67"/>
      <c r="DE5" s="72"/>
      <c r="DF5" s="66" t="s">
        <v>135</v>
      </c>
      <c r="DG5" s="68"/>
      <c r="DH5" s="67"/>
      <c r="DI5" s="66" t="s">
        <v>136</v>
      </c>
      <c r="DJ5" s="67"/>
      <c r="DK5" s="66" t="s">
        <v>137</v>
      </c>
      <c r="DL5" s="67"/>
      <c r="DM5" s="66" t="s">
        <v>138</v>
      </c>
      <c r="DN5" s="67"/>
      <c r="DO5" s="66" t="s">
        <v>139</v>
      </c>
      <c r="DP5" s="67"/>
      <c r="DQ5" s="66" t="s">
        <v>140</v>
      </c>
      <c r="DR5" s="67"/>
      <c r="DS5" s="66" t="s">
        <v>141</v>
      </c>
      <c r="DT5" s="67"/>
      <c r="DU5" s="72"/>
      <c r="DV5" s="66" t="s">
        <v>14</v>
      </c>
      <c r="DW5" s="67"/>
      <c r="DX5" s="66" t="s">
        <v>156</v>
      </c>
      <c r="DY5" s="68"/>
      <c r="DZ5" s="68"/>
      <c r="EA5" s="68"/>
      <c r="EB5" s="68"/>
      <c r="EC5" s="68"/>
      <c r="ED5" s="68"/>
      <c r="EE5" s="67"/>
      <c r="EF5" s="72"/>
    </row>
    <row r="6" spans="1:136" s="22" customFormat="1" x14ac:dyDescent="0.25">
      <c r="A6" s="90"/>
      <c r="B6" s="91"/>
      <c r="C6" s="94"/>
      <c r="D6" s="86" t="s">
        <v>4</v>
      </c>
      <c r="E6" s="87"/>
      <c r="F6" s="86" t="s">
        <v>5</v>
      </c>
      <c r="G6" s="96"/>
      <c r="H6" s="96"/>
      <c r="I6" s="86" t="s">
        <v>6</v>
      </c>
      <c r="J6" s="87"/>
      <c r="K6" s="86" t="s">
        <v>142</v>
      </c>
      <c r="L6" s="96"/>
      <c r="M6" s="96"/>
      <c r="N6" s="96"/>
      <c r="O6" s="96"/>
      <c r="P6" s="96"/>
      <c r="Q6" s="96"/>
      <c r="R6" s="87"/>
      <c r="S6" s="72"/>
      <c r="T6" s="63"/>
      <c r="U6" s="65"/>
      <c r="V6" s="63"/>
      <c r="W6" s="64"/>
      <c r="X6" s="64"/>
      <c r="Y6" s="64"/>
      <c r="Z6" s="64"/>
      <c r="AA6" s="64"/>
      <c r="AB6" s="65"/>
      <c r="AC6" s="63"/>
      <c r="AD6" s="64"/>
      <c r="AE6" s="64"/>
      <c r="AF6" s="64"/>
      <c r="AG6" s="64"/>
      <c r="AH6" s="64"/>
      <c r="AI6" s="64"/>
      <c r="AJ6" s="64"/>
      <c r="AK6" s="65"/>
      <c r="AL6" s="63"/>
      <c r="AM6" s="64"/>
      <c r="AN6" s="64"/>
      <c r="AO6" s="64"/>
      <c r="AP6" s="64"/>
      <c r="AQ6" s="64"/>
      <c r="AR6" s="65"/>
      <c r="AS6" s="63"/>
      <c r="AT6" s="65"/>
      <c r="AU6" s="43"/>
      <c r="AV6" s="63"/>
      <c r="AW6" s="65"/>
      <c r="AX6" s="63"/>
      <c r="AY6" s="64"/>
      <c r="AZ6" s="64"/>
      <c r="BA6" s="64"/>
      <c r="BB6" s="65"/>
      <c r="BC6" s="63"/>
      <c r="BD6" s="65"/>
      <c r="BE6" s="63"/>
      <c r="BF6" s="64"/>
      <c r="BG6" s="64"/>
      <c r="BH6" s="64"/>
      <c r="BI6" s="64"/>
      <c r="BJ6" s="64"/>
      <c r="BK6" s="65"/>
      <c r="BL6" s="63"/>
      <c r="BM6" s="64"/>
      <c r="BN6" s="64"/>
      <c r="BO6" s="64"/>
      <c r="BP6" s="64"/>
      <c r="BQ6" s="64"/>
      <c r="BR6" s="65"/>
      <c r="BS6" s="63"/>
      <c r="BT6" s="65"/>
      <c r="BU6" s="43"/>
      <c r="BV6" s="63"/>
      <c r="BW6" s="65"/>
      <c r="BX6" s="63"/>
      <c r="BY6" s="65"/>
      <c r="BZ6" s="63"/>
      <c r="CA6" s="64"/>
      <c r="CB6" s="64"/>
      <c r="CC6" s="64"/>
      <c r="CD6" s="64"/>
      <c r="CE6" s="64"/>
      <c r="CF6" s="65"/>
      <c r="CG6" s="72"/>
      <c r="CH6" s="63"/>
      <c r="CI6" s="64"/>
      <c r="CJ6" s="64"/>
      <c r="CK6" s="64"/>
      <c r="CL6" s="64"/>
      <c r="CM6" s="64"/>
      <c r="CN6" s="64"/>
      <c r="CO6" s="65"/>
      <c r="CP6" s="63"/>
      <c r="CQ6" s="64"/>
      <c r="CR6" s="64"/>
      <c r="CS6" s="64"/>
      <c r="CT6" s="64"/>
      <c r="CU6" s="65"/>
      <c r="CV6" s="43"/>
      <c r="CW6" s="63"/>
      <c r="CX6" s="64"/>
      <c r="CY6" s="64"/>
      <c r="CZ6" s="64"/>
      <c r="DA6" s="64"/>
      <c r="DB6" s="64"/>
      <c r="DC6" s="64"/>
      <c r="DD6" s="65"/>
      <c r="DE6" s="72"/>
      <c r="DF6" s="63"/>
      <c r="DG6" s="64"/>
      <c r="DH6" s="65"/>
      <c r="DI6" s="63"/>
      <c r="DJ6" s="65"/>
      <c r="DK6" s="63"/>
      <c r="DL6" s="65"/>
      <c r="DM6" s="63"/>
      <c r="DN6" s="65"/>
      <c r="DO6" s="63"/>
      <c r="DP6" s="65"/>
      <c r="DQ6" s="63"/>
      <c r="DR6" s="65"/>
      <c r="DS6" s="63"/>
      <c r="DT6" s="65"/>
      <c r="DU6" s="72"/>
      <c r="DV6" s="63"/>
      <c r="DW6" s="65"/>
      <c r="DX6" s="63"/>
      <c r="DY6" s="64"/>
      <c r="DZ6" s="64"/>
      <c r="EA6" s="64"/>
      <c r="EB6" s="64"/>
      <c r="EC6" s="64"/>
      <c r="ED6" s="64"/>
      <c r="EE6" s="65"/>
      <c r="EF6" s="72"/>
    </row>
    <row r="7" spans="1:136" s="24" customFormat="1" x14ac:dyDescent="0.25">
      <c r="A7" s="90"/>
      <c r="B7" s="91"/>
      <c r="C7" s="94"/>
      <c r="D7" s="51" t="s">
        <v>2</v>
      </c>
      <c r="E7" s="51" t="s">
        <v>3</v>
      </c>
      <c r="F7" s="53" t="s">
        <v>2</v>
      </c>
      <c r="G7" s="55"/>
      <c r="H7" s="23" t="s">
        <v>122</v>
      </c>
      <c r="I7" s="51" t="s">
        <v>2</v>
      </c>
      <c r="J7" s="51" t="s">
        <v>3</v>
      </c>
      <c r="K7" s="53" t="s">
        <v>2</v>
      </c>
      <c r="L7" s="54"/>
      <c r="M7" s="54"/>
      <c r="N7" s="55"/>
      <c r="O7" s="53" t="s">
        <v>3</v>
      </c>
      <c r="P7" s="54"/>
      <c r="Q7" s="54"/>
      <c r="R7" s="55"/>
      <c r="S7" s="72"/>
      <c r="T7" s="23" t="s">
        <v>2</v>
      </c>
      <c r="U7" s="23" t="s">
        <v>3</v>
      </c>
      <c r="V7" s="53" t="s">
        <v>2</v>
      </c>
      <c r="W7" s="54"/>
      <c r="X7" s="55"/>
      <c r="Y7" s="53" t="s">
        <v>3</v>
      </c>
      <c r="Z7" s="54"/>
      <c r="AA7" s="54"/>
      <c r="AB7" s="55"/>
      <c r="AC7" s="53" t="s">
        <v>2</v>
      </c>
      <c r="AD7" s="54"/>
      <c r="AE7" s="54"/>
      <c r="AF7" s="54"/>
      <c r="AG7" s="54"/>
      <c r="AH7" s="53" t="s">
        <v>3</v>
      </c>
      <c r="AI7" s="54"/>
      <c r="AJ7" s="54"/>
      <c r="AK7" s="55"/>
      <c r="AL7" s="53" t="s">
        <v>2</v>
      </c>
      <c r="AM7" s="54"/>
      <c r="AN7" s="55"/>
      <c r="AO7" s="53" t="s">
        <v>3</v>
      </c>
      <c r="AP7" s="54"/>
      <c r="AQ7" s="54"/>
      <c r="AR7" s="55"/>
      <c r="AS7" s="23" t="s">
        <v>2</v>
      </c>
      <c r="AT7" s="23" t="s">
        <v>3</v>
      </c>
      <c r="AU7" s="43"/>
      <c r="AV7" s="3" t="s">
        <v>2</v>
      </c>
      <c r="AW7" s="3" t="s">
        <v>3</v>
      </c>
      <c r="AX7" s="53" t="s">
        <v>2</v>
      </c>
      <c r="AY7" s="55"/>
      <c r="AZ7" s="53" t="s">
        <v>3</v>
      </c>
      <c r="BA7" s="54"/>
      <c r="BB7" s="55"/>
      <c r="BC7" s="2" t="s">
        <v>2</v>
      </c>
      <c r="BD7" s="2" t="s">
        <v>3</v>
      </c>
      <c r="BE7" s="53" t="s">
        <v>2</v>
      </c>
      <c r="BF7" s="54"/>
      <c r="BG7" s="55"/>
      <c r="BH7" s="53" t="s">
        <v>3</v>
      </c>
      <c r="BI7" s="54"/>
      <c r="BJ7" s="54"/>
      <c r="BK7" s="55"/>
      <c r="BL7" s="53" t="s">
        <v>2</v>
      </c>
      <c r="BM7" s="54"/>
      <c r="BN7" s="55"/>
      <c r="BO7" s="53" t="s">
        <v>3</v>
      </c>
      <c r="BP7" s="54"/>
      <c r="BQ7" s="54"/>
      <c r="BR7" s="55"/>
      <c r="BS7" s="23" t="s">
        <v>2</v>
      </c>
      <c r="BT7" s="3" t="s">
        <v>3</v>
      </c>
      <c r="BU7" s="43"/>
      <c r="BV7" s="3" t="s">
        <v>2</v>
      </c>
      <c r="BW7" s="3" t="s">
        <v>3</v>
      </c>
      <c r="BX7" s="51" t="s">
        <v>2</v>
      </c>
      <c r="BY7" s="51" t="s">
        <v>3</v>
      </c>
      <c r="BZ7" s="53" t="s">
        <v>2</v>
      </c>
      <c r="CA7" s="54"/>
      <c r="CB7" s="55"/>
      <c r="CC7" s="53" t="s">
        <v>3</v>
      </c>
      <c r="CD7" s="54"/>
      <c r="CE7" s="54"/>
      <c r="CF7" s="55"/>
      <c r="CG7" s="72"/>
      <c r="CH7" s="53" t="s">
        <v>2</v>
      </c>
      <c r="CI7" s="54"/>
      <c r="CJ7" s="54"/>
      <c r="CK7" s="54"/>
      <c r="CL7" s="55"/>
      <c r="CM7" s="53" t="s">
        <v>3</v>
      </c>
      <c r="CN7" s="55"/>
      <c r="CO7" s="51" t="s">
        <v>124</v>
      </c>
      <c r="CP7" s="53" t="s">
        <v>2</v>
      </c>
      <c r="CQ7" s="54"/>
      <c r="CR7" s="54"/>
      <c r="CS7" s="54"/>
      <c r="CT7" s="55"/>
      <c r="CU7" s="23" t="s">
        <v>3</v>
      </c>
      <c r="CV7" s="43"/>
      <c r="CW7" s="53" t="s">
        <v>2</v>
      </c>
      <c r="CX7" s="54"/>
      <c r="CY7" s="54"/>
      <c r="CZ7" s="54"/>
      <c r="DA7" s="55"/>
      <c r="DB7" s="53" t="s">
        <v>3</v>
      </c>
      <c r="DC7" s="54"/>
      <c r="DD7" s="55"/>
      <c r="DE7" s="72"/>
      <c r="DF7" s="53" t="s">
        <v>2</v>
      </c>
      <c r="DG7" s="55"/>
      <c r="DH7" s="23" t="s">
        <v>3</v>
      </c>
      <c r="DI7" s="51" t="s">
        <v>2</v>
      </c>
      <c r="DJ7" s="51" t="s">
        <v>3</v>
      </c>
      <c r="DK7" s="3" t="s">
        <v>2</v>
      </c>
      <c r="DL7" s="51" t="s">
        <v>3</v>
      </c>
      <c r="DM7" s="3" t="s">
        <v>2</v>
      </c>
      <c r="DN7" s="3" t="s">
        <v>3</v>
      </c>
      <c r="DO7" s="51" t="s">
        <v>2</v>
      </c>
      <c r="DP7" s="51" t="s">
        <v>3</v>
      </c>
      <c r="DQ7" s="51" t="s">
        <v>2</v>
      </c>
      <c r="DR7" s="51" t="s">
        <v>3</v>
      </c>
      <c r="DS7" s="3" t="s">
        <v>2</v>
      </c>
      <c r="DT7" s="3" t="s">
        <v>3</v>
      </c>
      <c r="DU7" s="72"/>
      <c r="DV7" s="2" t="s">
        <v>2</v>
      </c>
      <c r="DW7" s="23" t="s">
        <v>122</v>
      </c>
      <c r="DX7" s="54" t="s">
        <v>2</v>
      </c>
      <c r="DY7" s="54"/>
      <c r="DZ7" s="54"/>
      <c r="EA7" s="55"/>
      <c r="EB7" s="54" t="s">
        <v>3</v>
      </c>
      <c r="EC7" s="54"/>
      <c r="ED7" s="54"/>
      <c r="EE7" s="55"/>
      <c r="EF7" s="72"/>
    </row>
    <row r="8" spans="1:136" s="24" customFormat="1" x14ac:dyDescent="0.25">
      <c r="A8" s="90"/>
      <c r="B8" s="91"/>
      <c r="C8" s="94"/>
      <c r="D8" s="56"/>
      <c r="E8" s="56"/>
      <c r="F8" s="51" t="s">
        <v>119</v>
      </c>
      <c r="G8" s="51" t="s">
        <v>121</v>
      </c>
      <c r="H8" s="51" t="s">
        <v>115</v>
      </c>
      <c r="I8" s="56"/>
      <c r="J8" s="56"/>
      <c r="K8" s="51" t="s">
        <v>119</v>
      </c>
      <c r="L8" s="51" t="s">
        <v>121</v>
      </c>
      <c r="M8" s="51" t="s">
        <v>113</v>
      </c>
      <c r="N8" s="51" t="s">
        <v>114</v>
      </c>
      <c r="O8" s="81" t="s">
        <v>116</v>
      </c>
      <c r="P8" s="78"/>
      <c r="Q8" s="51" t="s">
        <v>115</v>
      </c>
      <c r="R8" s="51" t="s">
        <v>124</v>
      </c>
      <c r="S8" s="72"/>
      <c r="T8" s="56" t="s">
        <v>160</v>
      </c>
      <c r="U8" s="51" t="s">
        <v>115</v>
      </c>
      <c r="V8" s="56" t="s">
        <v>151</v>
      </c>
      <c r="W8" s="51" t="s">
        <v>113</v>
      </c>
      <c r="X8" s="51" t="s">
        <v>114</v>
      </c>
      <c r="Y8" s="56" t="s">
        <v>115</v>
      </c>
      <c r="Z8" s="69" t="s">
        <v>161</v>
      </c>
      <c r="AA8" s="70"/>
      <c r="AB8" s="56" t="s">
        <v>124</v>
      </c>
      <c r="AC8" s="51" t="s">
        <v>119</v>
      </c>
      <c r="AD8" s="51" t="s">
        <v>121</v>
      </c>
      <c r="AE8" s="51" t="s">
        <v>162</v>
      </c>
      <c r="AF8" s="51" t="s">
        <v>113</v>
      </c>
      <c r="AG8" s="51" t="s">
        <v>114</v>
      </c>
      <c r="AH8" s="56" t="s">
        <v>115</v>
      </c>
      <c r="AI8" s="69" t="s">
        <v>161</v>
      </c>
      <c r="AJ8" s="70"/>
      <c r="AK8" s="56" t="s">
        <v>124</v>
      </c>
      <c r="AL8" s="56" t="s">
        <v>151</v>
      </c>
      <c r="AM8" s="51" t="s">
        <v>113</v>
      </c>
      <c r="AN8" s="51" t="s">
        <v>114</v>
      </c>
      <c r="AO8" s="56" t="s">
        <v>115</v>
      </c>
      <c r="AP8" s="69" t="s">
        <v>161</v>
      </c>
      <c r="AQ8" s="70"/>
      <c r="AR8" s="56" t="s">
        <v>124</v>
      </c>
      <c r="AS8" s="51"/>
      <c r="AT8" s="51"/>
      <c r="AU8" s="43"/>
      <c r="AV8" s="51" t="s">
        <v>164</v>
      </c>
      <c r="AW8" s="51" t="s">
        <v>115</v>
      </c>
      <c r="AX8" s="51" t="s">
        <v>113</v>
      </c>
      <c r="AY8" s="51" t="s">
        <v>114</v>
      </c>
      <c r="AZ8" s="53" t="s">
        <v>161</v>
      </c>
      <c r="BA8" s="55"/>
      <c r="BB8" s="51" t="s">
        <v>124</v>
      </c>
      <c r="BC8" s="56" t="s">
        <v>165</v>
      </c>
      <c r="BD8" s="51" t="s">
        <v>115</v>
      </c>
      <c r="BE8" s="56" t="s">
        <v>119</v>
      </c>
      <c r="BF8" s="56" t="s">
        <v>113</v>
      </c>
      <c r="BG8" s="56" t="s">
        <v>114</v>
      </c>
      <c r="BH8" s="51" t="s">
        <v>115</v>
      </c>
      <c r="BI8" s="53" t="s">
        <v>161</v>
      </c>
      <c r="BJ8" s="55"/>
      <c r="BK8" s="56" t="s">
        <v>124</v>
      </c>
      <c r="BL8" s="56" t="s">
        <v>167</v>
      </c>
      <c r="BM8" s="51" t="s">
        <v>113</v>
      </c>
      <c r="BN8" s="51" t="s">
        <v>114</v>
      </c>
      <c r="BO8" s="51" t="s">
        <v>115</v>
      </c>
      <c r="BP8" s="53" t="s">
        <v>161</v>
      </c>
      <c r="BQ8" s="55"/>
      <c r="BR8" s="51" t="s">
        <v>124</v>
      </c>
      <c r="BS8" s="51" t="s">
        <v>168</v>
      </c>
      <c r="BT8" s="51" t="s">
        <v>115</v>
      </c>
      <c r="BU8" s="43"/>
      <c r="BV8" s="51" t="s">
        <v>167</v>
      </c>
      <c r="BW8" s="51" t="s">
        <v>115</v>
      </c>
      <c r="BX8" s="56"/>
      <c r="BY8" s="56"/>
      <c r="BZ8" s="56" t="s">
        <v>167</v>
      </c>
      <c r="CA8" s="56" t="s">
        <v>113</v>
      </c>
      <c r="CB8" s="56" t="s">
        <v>114</v>
      </c>
      <c r="CC8" s="51" t="s">
        <v>115</v>
      </c>
      <c r="CD8" s="53" t="s">
        <v>161</v>
      </c>
      <c r="CE8" s="55"/>
      <c r="CF8" s="51" t="s">
        <v>124</v>
      </c>
      <c r="CG8" s="72"/>
      <c r="CH8" s="51" t="s">
        <v>119</v>
      </c>
      <c r="CI8" s="51" t="s">
        <v>121</v>
      </c>
      <c r="CJ8" s="51" t="s">
        <v>143</v>
      </c>
      <c r="CK8" s="51" t="s">
        <v>144</v>
      </c>
      <c r="CL8" s="51" t="s">
        <v>145</v>
      </c>
      <c r="CM8" s="81" t="s">
        <v>115</v>
      </c>
      <c r="CN8" s="51" t="s">
        <v>146</v>
      </c>
      <c r="CO8" s="56"/>
      <c r="CP8" s="51" t="s">
        <v>119</v>
      </c>
      <c r="CQ8" s="51" t="s">
        <v>121</v>
      </c>
      <c r="CR8" s="78" t="s">
        <v>143</v>
      </c>
      <c r="CS8" s="78" t="s">
        <v>144</v>
      </c>
      <c r="CT8" s="78" t="s">
        <v>145</v>
      </c>
      <c r="CU8" s="51" t="s">
        <v>115</v>
      </c>
      <c r="CV8" s="43"/>
      <c r="CW8" s="51" t="s">
        <v>119</v>
      </c>
      <c r="CX8" s="51" t="s">
        <v>121</v>
      </c>
      <c r="CY8" s="51" t="s">
        <v>144</v>
      </c>
      <c r="CZ8" s="51" t="s">
        <v>147</v>
      </c>
      <c r="DA8" s="51" t="s">
        <v>148</v>
      </c>
      <c r="DB8" s="79" t="s">
        <v>115</v>
      </c>
      <c r="DC8" s="51" t="s">
        <v>146</v>
      </c>
      <c r="DD8" s="51" t="s">
        <v>124</v>
      </c>
      <c r="DE8" s="72"/>
      <c r="DF8" s="56" t="s">
        <v>149</v>
      </c>
      <c r="DG8" s="17" t="s">
        <v>150</v>
      </c>
      <c r="DH8" s="51" t="s">
        <v>115</v>
      </c>
      <c r="DI8" s="56"/>
      <c r="DJ8" s="56"/>
      <c r="DK8" s="17" t="s">
        <v>151</v>
      </c>
      <c r="DL8" s="56"/>
      <c r="DM8" s="17" t="s">
        <v>151</v>
      </c>
      <c r="DN8" s="17" t="s">
        <v>115</v>
      </c>
      <c r="DO8" s="56"/>
      <c r="DP8" s="56"/>
      <c r="DQ8" s="56"/>
      <c r="DR8" s="56"/>
      <c r="DS8" s="51" t="s">
        <v>151</v>
      </c>
      <c r="DT8" s="51" t="s">
        <v>115</v>
      </c>
      <c r="DU8" s="72"/>
      <c r="DV8" s="51" t="s">
        <v>152</v>
      </c>
      <c r="DW8" s="51" t="s">
        <v>115</v>
      </c>
      <c r="DX8" s="51" t="s">
        <v>114</v>
      </c>
      <c r="DY8" s="51" t="s">
        <v>157</v>
      </c>
      <c r="DZ8" s="51" t="s">
        <v>153</v>
      </c>
      <c r="EA8" s="51" t="s">
        <v>154</v>
      </c>
      <c r="EB8" s="2" t="s">
        <v>116</v>
      </c>
      <c r="EC8" s="51" t="s">
        <v>115</v>
      </c>
      <c r="ED8" s="51" t="s">
        <v>155</v>
      </c>
      <c r="EE8" s="51" t="s">
        <v>124</v>
      </c>
      <c r="EF8" s="72"/>
    </row>
    <row r="9" spans="1:136" s="24" customFormat="1" ht="42" x14ac:dyDescent="0.25">
      <c r="A9" s="73"/>
      <c r="B9" s="92"/>
      <c r="C9" s="95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3" t="s">
        <v>117</v>
      </c>
      <c r="P9" s="3" t="s">
        <v>118</v>
      </c>
      <c r="Q9" s="52"/>
      <c r="R9" s="52"/>
      <c r="S9" s="72"/>
      <c r="T9" s="52"/>
      <c r="U9" s="52"/>
      <c r="V9" s="52"/>
      <c r="W9" s="52"/>
      <c r="X9" s="52"/>
      <c r="Y9" s="52"/>
      <c r="Z9" s="18" t="s">
        <v>117</v>
      </c>
      <c r="AA9" s="18" t="s">
        <v>118</v>
      </c>
      <c r="AB9" s="52"/>
      <c r="AC9" s="52"/>
      <c r="AD9" s="52"/>
      <c r="AE9" s="52"/>
      <c r="AF9" s="52"/>
      <c r="AG9" s="52"/>
      <c r="AH9" s="52"/>
      <c r="AI9" s="18" t="s">
        <v>117</v>
      </c>
      <c r="AJ9" s="18" t="s">
        <v>118</v>
      </c>
      <c r="AK9" s="52"/>
      <c r="AL9" s="52"/>
      <c r="AM9" s="52"/>
      <c r="AN9" s="52"/>
      <c r="AO9" s="52"/>
      <c r="AP9" s="18" t="s">
        <v>117</v>
      </c>
      <c r="AQ9" s="18" t="s">
        <v>118</v>
      </c>
      <c r="AR9" s="52"/>
      <c r="AS9" s="52"/>
      <c r="AT9" s="52"/>
      <c r="AU9" s="44"/>
      <c r="AV9" s="52"/>
      <c r="AW9" s="52"/>
      <c r="AX9" s="52"/>
      <c r="AY9" s="52"/>
      <c r="AZ9" s="3" t="s">
        <v>117</v>
      </c>
      <c r="BA9" s="3" t="s">
        <v>118</v>
      </c>
      <c r="BB9" s="52"/>
      <c r="BC9" s="52"/>
      <c r="BD9" s="52"/>
      <c r="BE9" s="52"/>
      <c r="BF9" s="52"/>
      <c r="BG9" s="52"/>
      <c r="BH9" s="52"/>
      <c r="BI9" s="18" t="s">
        <v>117</v>
      </c>
      <c r="BJ9" s="18" t="s">
        <v>118</v>
      </c>
      <c r="BK9" s="52"/>
      <c r="BL9" s="52"/>
      <c r="BM9" s="52"/>
      <c r="BN9" s="52"/>
      <c r="BO9" s="52"/>
      <c r="BP9" s="18" t="s">
        <v>117</v>
      </c>
      <c r="BQ9" s="18" t="s">
        <v>118</v>
      </c>
      <c r="BR9" s="52"/>
      <c r="BS9" s="52"/>
      <c r="BT9" s="52"/>
      <c r="BU9" s="44"/>
      <c r="BV9" s="52"/>
      <c r="BW9" s="52"/>
      <c r="BX9" s="52"/>
      <c r="BY9" s="52"/>
      <c r="BZ9" s="52"/>
      <c r="CA9" s="52"/>
      <c r="CB9" s="52"/>
      <c r="CC9" s="52"/>
      <c r="CD9" s="18" t="s">
        <v>117</v>
      </c>
      <c r="CE9" s="18" t="s">
        <v>118</v>
      </c>
      <c r="CF9" s="52"/>
      <c r="CG9" s="72"/>
      <c r="CH9" s="52"/>
      <c r="CI9" s="52"/>
      <c r="CJ9" s="52"/>
      <c r="CK9" s="52"/>
      <c r="CL9" s="52"/>
      <c r="CM9" s="69"/>
      <c r="CN9" s="52"/>
      <c r="CO9" s="52"/>
      <c r="CP9" s="52"/>
      <c r="CQ9" s="52"/>
      <c r="CR9" s="70"/>
      <c r="CS9" s="70"/>
      <c r="CT9" s="70"/>
      <c r="CU9" s="52"/>
      <c r="CV9" s="44"/>
      <c r="CW9" s="52"/>
      <c r="CX9" s="52"/>
      <c r="CY9" s="52"/>
      <c r="CZ9" s="52"/>
      <c r="DA9" s="52"/>
      <c r="DB9" s="80"/>
      <c r="DC9" s="52"/>
      <c r="DD9" s="52"/>
      <c r="DE9" s="72"/>
      <c r="DF9" s="52"/>
      <c r="DG9" s="18"/>
      <c r="DH9" s="52"/>
      <c r="DI9" s="52"/>
      <c r="DJ9" s="52"/>
      <c r="DK9" s="18"/>
      <c r="DL9" s="52"/>
      <c r="DM9" s="18"/>
      <c r="DN9" s="18"/>
      <c r="DO9" s="52"/>
      <c r="DP9" s="52"/>
      <c r="DQ9" s="52"/>
      <c r="DR9" s="52"/>
      <c r="DS9" s="52"/>
      <c r="DT9" s="52"/>
      <c r="DU9" s="72"/>
      <c r="DV9" s="52"/>
      <c r="DW9" s="52"/>
      <c r="DX9" s="52"/>
      <c r="DY9" s="52"/>
      <c r="DZ9" s="52"/>
      <c r="EA9" s="52"/>
      <c r="EB9" s="3" t="s">
        <v>118</v>
      </c>
      <c r="EC9" s="52"/>
      <c r="ED9" s="52"/>
      <c r="EE9" s="52"/>
      <c r="EF9" s="72"/>
    </row>
    <row r="10" spans="1:136" s="27" customFormat="1" ht="21.75" thickBot="1" x14ac:dyDescent="0.3">
      <c r="A10" s="98" t="s">
        <v>1</v>
      </c>
      <c r="B10" s="99"/>
      <c r="C10" s="5">
        <f>C11</f>
        <v>570606574</v>
      </c>
      <c r="D10" s="5"/>
      <c r="E10" s="5"/>
      <c r="F10" s="5">
        <f>F11+F90</f>
        <v>3716</v>
      </c>
      <c r="G10" s="5">
        <f t="shared" ref="G10:DY10" si="0">G11+G90</f>
        <v>478</v>
      </c>
      <c r="H10" s="5">
        <f t="shared" si="0"/>
        <v>8418090</v>
      </c>
      <c r="I10" s="5"/>
      <c r="J10" s="5"/>
      <c r="K10" s="5">
        <f>K11+K90</f>
        <v>6173</v>
      </c>
      <c r="L10" s="5">
        <f t="shared" si="0"/>
        <v>3328</v>
      </c>
      <c r="M10" s="5">
        <f>M11+M90</f>
        <v>123</v>
      </c>
      <c r="N10" s="5">
        <f t="shared" si="0"/>
        <v>99</v>
      </c>
      <c r="O10" s="5">
        <f t="shared" si="0"/>
        <v>50961000</v>
      </c>
      <c r="P10" s="5">
        <f t="shared" si="0"/>
        <v>76425900</v>
      </c>
      <c r="Q10" s="5">
        <f t="shared" si="0"/>
        <v>243824400</v>
      </c>
      <c r="R10" s="25">
        <f>R11+R90</f>
        <v>371211300</v>
      </c>
      <c r="S10" s="5">
        <f>E10+H10+J10+R10</f>
        <v>379629390</v>
      </c>
      <c r="T10" s="26">
        <f>T11+T90</f>
        <v>85</v>
      </c>
      <c r="U10" s="5">
        <f t="shared" si="0"/>
        <v>380800</v>
      </c>
      <c r="V10" s="5">
        <f t="shared" si="0"/>
        <v>70</v>
      </c>
      <c r="W10" s="5">
        <f>W11+W90</f>
        <v>9</v>
      </c>
      <c r="X10" s="5"/>
      <c r="Y10" s="5">
        <f t="shared" ref="Y10:AB10" si="1">Y11+Y90</f>
        <v>1075200</v>
      </c>
      <c r="Z10" s="5">
        <f t="shared" si="1"/>
        <v>6622400</v>
      </c>
      <c r="AA10" s="5"/>
      <c r="AB10" s="5">
        <f t="shared" si="1"/>
        <v>7697600</v>
      </c>
      <c r="AC10" s="5">
        <f t="shared" si="0"/>
        <v>94</v>
      </c>
      <c r="AD10" s="5">
        <f t="shared" si="0"/>
        <v>5</v>
      </c>
      <c r="AE10" s="5">
        <f t="shared" si="0"/>
        <v>1</v>
      </c>
      <c r="AF10" s="5">
        <f t="shared" ref="AF10:AG10" si="2">AF11+AF90</f>
        <v>216</v>
      </c>
      <c r="AG10" s="5">
        <f t="shared" si="2"/>
        <v>2</v>
      </c>
      <c r="AH10" s="5">
        <f t="shared" si="0"/>
        <v>1900000</v>
      </c>
      <c r="AI10" s="5">
        <f t="shared" si="0"/>
        <v>8451100</v>
      </c>
      <c r="AJ10" s="5">
        <f t="shared" si="0"/>
        <v>3274700</v>
      </c>
      <c r="AK10" s="5">
        <f t="shared" si="0"/>
        <v>13625800</v>
      </c>
      <c r="AL10" s="5">
        <f t="shared" si="0"/>
        <v>478</v>
      </c>
      <c r="AM10" s="5">
        <f t="shared" si="0"/>
        <v>245</v>
      </c>
      <c r="AN10" s="5">
        <f t="shared" si="0"/>
        <v>10</v>
      </c>
      <c r="AO10" s="5">
        <f t="shared" si="0"/>
        <v>6153450</v>
      </c>
      <c r="AP10" s="5">
        <f t="shared" si="0"/>
        <v>37356600</v>
      </c>
      <c r="AQ10" s="5">
        <f t="shared" si="0"/>
        <v>8938000</v>
      </c>
      <c r="AR10" s="5">
        <f t="shared" si="0"/>
        <v>52448050</v>
      </c>
      <c r="AS10" s="5"/>
      <c r="AT10" s="5"/>
      <c r="AU10" s="5">
        <f t="shared" si="0"/>
        <v>50410730</v>
      </c>
      <c r="AV10" s="5">
        <f t="shared" si="0"/>
        <v>300</v>
      </c>
      <c r="AW10" s="5">
        <f t="shared" si="0"/>
        <v>862320</v>
      </c>
      <c r="AX10" s="5">
        <f t="shared" si="0"/>
        <v>22</v>
      </c>
      <c r="AY10" s="5">
        <f t="shared" si="0"/>
        <v>16</v>
      </c>
      <c r="AZ10" s="5">
        <f t="shared" si="0"/>
        <v>23187900</v>
      </c>
      <c r="BA10" s="5">
        <f t="shared" si="0"/>
        <v>26395300</v>
      </c>
      <c r="BB10" s="5">
        <f t="shared" si="0"/>
        <v>49583200</v>
      </c>
      <c r="BC10" s="5">
        <f t="shared" si="0"/>
        <v>1100</v>
      </c>
      <c r="BD10" s="5">
        <f t="shared" si="0"/>
        <v>1144000</v>
      </c>
      <c r="BE10" s="5">
        <f t="shared" si="0"/>
        <v>85</v>
      </c>
      <c r="BF10" s="5">
        <f t="shared" si="0"/>
        <v>22</v>
      </c>
      <c r="BG10" s="5">
        <f t="shared" si="0"/>
        <v>2</v>
      </c>
      <c r="BH10" s="5">
        <f t="shared" si="0"/>
        <v>1050600</v>
      </c>
      <c r="BI10" s="5">
        <f t="shared" si="0"/>
        <v>27476500</v>
      </c>
      <c r="BJ10" s="5">
        <f t="shared" si="0"/>
        <v>3008700</v>
      </c>
      <c r="BK10" s="5">
        <f t="shared" si="0"/>
        <v>31535800</v>
      </c>
      <c r="BL10" s="5">
        <f t="shared" si="0"/>
        <v>90</v>
      </c>
      <c r="BM10" s="5"/>
      <c r="BN10" s="5"/>
      <c r="BO10" s="5">
        <f t="shared" si="0"/>
        <v>905400</v>
      </c>
      <c r="BP10" s="5">
        <f t="shared" si="0"/>
        <v>13037600</v>
      </c>
      <c r="BQ10" s="5">
        <f t="shared" si="0"/>
        <v>8651600</v>
      </c>
      <c r="BR10" s="5">
        <f t="shared" si="0"/>
        <v>22594600</v>
      </c>
      <c r="BS10" s="5">
        <f t="shared" si="0"/>
        <v>81</v>
      </c>
      <c r="BT10" s="5">
        <f t="shared" si="0"/>
        <v>3156600</v>
      </c>
      <c r="BU10" s="5">
        <f t="shared" si="0"/>
        <v>25751200</v>
      </c>
      <c r="BV10" s="5">
        <f t="shared" si="0"/>
        <v>45</v>
      </c>
      <c r="BW10" s="5">
        <f t="shared" si="0"/>
        <v>1223100</v>
      </c>
      <c r="BX10" s="5">
        <f t="shared" si="0"/>
        <v>0</v>
      </c>
      <c r="BY10" s="5">
        <f t="shared" si="0"/>
        <v>0</v>
      </c>
      <c r="BZ10" s="5">
        <f t="shared" si="0"/>
        <v>6</v>
      </c>
      <c r="CA10" s="5">
        <f t="shared" si="0"/>
        <v>16</v>
      </c>
      <c r="CB10" s="5">
        <f t="shared" si="0"/>
        <v>1</v>
      </c>
      <c r="CC10" s="5">
        <f t="shared" si="0"/>
        <v>317520</v>
      </c>
      <c r="CD10" s="5">
        <f t="shared" si="0"/>
        <v>7769600</v>
      </c>
      <c r="CE10" s="5">
        <f t="shared" si="0"/>
        <v>1680000</v>
      </c>
      <c r="CF10" s="5">
        <f>CF11+CF90</f>
        <v>9767120</v>
      </c>
      <c r="CG10" s="5">
        <f>CG11</f>
        <v>187610370</v>
      </c>
      <c r="CH10" s="5">
        <f t="shared" ref="CH10" si="3">CH11+CH90</f>
        <v>45</v>
      </c>
      <c r="CI10" s="5">
        <f t="shared" ref="CI10" si="4">CI11+CI90</f>
        <v>2</v>
      </c>
      <c r="CJ10" s="5">
        <f t="shared" ref="CJ10" si="5">CJ11+CJ90</f>
        <v>1</v>
      </c>
      <c r="CK10" s="5"/>
      <c r="CL10" s="5">
        <f t="shared" ref="CL10" si="6">CL11+CL90</f>
        <v>3</v>
      </c>
      <c r="CM10" s="5">
        <f t="shared" ref="CM10" si="7">CM11+CM90</f>
        <v>1060460</v>
      </c>
      <c r="CN10" s="5">
        <f t="shared" ref="CN10" si="8">CN11+CN90</f>
        <v>3598800</v>
      </c>
      <c r="CO10" s="5">
        <f t="shared" ref="CO10" si="9">CO11+CO90</f>
        <v>4659260</v>
      </c>
      <c r="CP10" s="5">
        <f t="shared" ref="CP10" si="10">CP11+CP90</f>
        <v>10</v>
      </c>
      <c r="CQ10" s="5"/>
      <c r="CR10" s="5">
        <f t="shared" ref="CR10:CV10" si="11">CR11+CR90</f>
        <v>4</v>
      </c>
      <c r="CS10" s="5">
        <f t="shared" si="11"/>
        <v>1</v>
      </c>
      <c r="CT10" s="5">
        <f t="shared" si="11"/>
        <v>23</v>
      </c>
      <c r="CU10" s="5">
        <f t="shared" si="11"/>
        <v>840760</v>
      </c>
      <c r="CV10" s="5">
        <f t="shared" si="11"/>
        <v>5500020</v>
      </c>
      <c r="CW10" s="5">
        <f t="shared" si="0"/>
        <v>71</v>
      </c>
      <c r="CX10" s="5"/>
      <c r="CY10" s="5"/>
      <c r="CZ10" s="5"/>
      <c r="DA10" s="5"/>
      <c r="DB10" s="4"/>
      <c r="DC10" s="5"/>
      <c r="DD10" s="5">
        <f>DD11+DD90</f>
        <v>26075980</v>
      </c>
      <c r="DE10" s="5">
        <f>CV10+DD10</f>
        <v>31576000</v>
      </c>
      <c r="DF10" s="5"/>
      <c r="DG10" s="5">
        <f t="shared" si="0"/>
        <v>468</v>
      </c>
      <c r="DH10" s="5">
        <f t="shared" si="0"/>
        <v>3207780</v>
      </c>
      <c r="DI10" s="5"/>
      <c r="DJ10" s="5"/>
      <c r="DK10" s="5">
        <f t="shared" si="0"/>
        <v>100</v>
      </c>
      <c r="DL10" s="5">
        <f t="shared" si="0"/>
        <v>573000</v>
      </c>
      <c r="DM10" s="5">
        <f t="shared" si="0"/>
        <v>62</v>
      </c>
      <c r="DN10" s="5">
        <f t="shared" si="0"/>
        <v>795460</v>
      </c>
      <c r="DO10" s="5"/>
      <c r="DP10" s="5"/>
      <c r="DQ10" s="5"/>
      <c r="DR10" s="5"/>
      <c r="DS10" s="5">
        <f t="shared" si="0"/>
        <v>80</v>
      </c>
      <c r="DT10" s="5">
        <f t="shared" si="0"/>
        <v>406400</v>
      </c>
      <c r="DU10" s="5">
        <f>DH10+DJ10+DL10+DN10+DP10+DR10+DT10</f>
        <v>4982640</v>
      </c>
      <c r="DV10" s="5">
        <f t="shared" si="0"/>
        <v>14</v>
      </c>
      <c r="DW10" s="5">
        <f t="shared" si="0"/>
        <v>4873500</v>
      </c>
      <c r="DX10" s="5">
        <f t="shared" si="0"/>
        <v>7</v>
      </c>
      <c r="DY10" s="5">
        <f t="shared" si="0"/>
        <v>36</v>
      </c>
      <c r="DZ10" s="5">
        <f t="shared" ref="DZ10:EA10" si="12">DZ11+DZ90</f>
        <v>4770</v>
      </c>
      <c r="EA10" s="5">
        <f t="shared" si="12"/>
        <v>6110</v>
      </c>
      <c r="EB10" s="5">
        <f t="shared" ref="EB10:ED10" si="13">EB11+EB90</f>
        <v>5007700</v>
      </c>
      <c r="EC10" s="5">
        <f t="shared" si="13"/>
        <v>9724500</v>
      </c>
      <c r="ED10" s="5">
        <f t="shared" si="13"/>
        <v>172864</v>
      </c>
      <c r="EE10" s="5">
        <f>EE11+EE90</f>
        <v>14905064</v>
      </c>
      <c r="EF10" s="5">
        <f>DW10+EE10</f>
        <v>19778564</v>
      </c>
    </row>
    <row r="11" spans="1:136" s="31" customFormat="1" ht="21.75" thickTop="1" x14ac:dyDescent="0.25">
      <c r="A11" s="82" t="s">
        <v>91</v>
      </c>
      <c r="B11" s="83"/>
      <c r="C11" s="28">
        <f>SUM(C13:C88)</f>
        <v>570606574</v>
      </c>
      <c r="D11" s="15"/>
      <c r="E11" s="15"/>
      <c r="F11" s="15">
        <f>SUM(F12:F89)</f>
        <v>3716</v>
      </c>
      <c r="G11" s="15">
        <f>SUM(G12:G89)</f>
        <v>478</v>
      </c>
      <c r="H11" s="29">
        <f>SUM(H12:H89)</f>
        <v>8418090</v>
      </c>
      <c r="I11" s="15"/>
      <c r="J11" s="15"/>
      <c r="K11" s="15">
        <f>SUM(K12:K89)</f>
        <v>6173</v>
      </c>
      <c r="L11" s="15">
        <f>SUM(L12:L89)</f>
        <v>3328</v>
      </c>
      <c r="M11" s="15">
        <f>SUM(M12:M89)</f>
        <v>102</v>
      </c>
      <c r="N11" s="15">
        <f t="shared" ref="N11" si="14">SUM(N12:N89)</f>
        <v>65</v>
      </c>
      <c r="O11" s="15">
        <f t="shared" ref="O11" si="15">SUM(O12:O89)</f>
        <v>43377200</v>
      </c>
      <c r="P11" s="15">
        <f t="shared" ref="P11" si="16">SUM(P12:P89)</f>
        <v>67561800</v>
      </c>
      <c r="Q11" s="15">
        <f t="shared" ref="Q11" si="17">SUM(Q12:Q89)</f>
        <v>220586700</v>
      </c>
      <c r="R11" s="15">
        <f>SUM(R12:R89)</f>
        <v>331525700</v>
      </c>
      <c r="S11" s="15">
        <f t="shared" ref="S11" si="18">SUM(S12:S89)</f>
        <v>339943790</v>
      </c>
      <c r="T11" s="30">
        <f>SUM(T12:T89)</f>
        <v>85</v>
      </c>
      <c r="U11" s="15">
        <f>SUM(U12:U89)</f>
        <v>380800</v>
      </c>
      <c r="V11" s="15">
        <f t="shared" ref="V11:DD11" si="19">SUM(V12:V89)</f>
        <v>70</v>
      </c>
      <c r="W11" s="15">
        <f>SUM(W12:W89)</f>
        <v>9</v>
      </c>
      <c r="X11" s="15"/>
      <c r="Y11" s="15">
        <f t="shared" ref="Y11:AB11" si="20">SUM(Y12:Y89)</f>
        <v>1075200</v>
      </c>
      <c r="Z11" s="15">
        <f t="shared" si="20"/>
        <v>6622400</v>
      </c>
      <c r="AA11" s="15"/>
      <c r="AB11" s="15">
        <f t="shared" si="20"/>
        <v>7697600</v>
      </c>
      <c r="AC11" s="15">
        <f t="shared" si="19"/>
        <v>94</v>
      </c>
      <c r="AD11" s="15">
        <f t="shared" si="19"/>
        <v>5</v>
      </c>
      <c r="AE11" s="15">
        <f t="shared" si="19"/>
        <v>1</v>
      </c>
      <c r="AF11" s="15">
        <f t="shared" ref="AF11:AG11" si="21">SUM(AF12:AF89)</f>
        <v>216</v>
      </c>
      <c r="AG11" s="15">
        <f t="shared" si="21"/>
        <v>2</v>
      </c>
      <c r="AH11" s="15">
        <f t="shared" si="19"/>
        <v>1900000</v>
      </c>
      <c r="AI11" s="15">
        <f t="shared" si="19"/>
        <v>8451100</v>
      </c>
      <c r="AJ11" s="15">
        <f t="shared" si="19"/>
        <v>3274700</v>
      </c>
      <c r="AK11" s="15">
        <f t="shared" si="19"/>
        <v>13625800</v>
      </c>
      <c r="AL11" s="15">
        <f t="shared" si="19"/>
        <v>400</v>
      </c>
      <c r="AM11" s="15">
        <f t="shared" si="19"/>
        <v>245</v>
      </c>
      <c r="AN11" s="15">
        <f t="shared" si="19"/>
        <v>10</v>
      </c>
      <c r="AO11" s="15">
        <f t="shared" si="19"/>
        <v>4116130</v>
      </c>
      <c r="AP11" s="15">
        <f t="shared" si="19"/>
        <v>37356600</v>
      </c>
      <c r="AQ11" s="15">
        <f t="shared" si="19"/>
        <v>8938000</v>
      </c>
      <c r="AR11" s="15">
        <f t="shared" si="19"/>
        <v>50410730</v>
      </c>
      <c r="AS11" s="15"/>
      <c r="AT11" s="15"/>
      <c r="AU11" s="15">
        <f t="shared" si="19"/>
        <v>50410730</v>
      </c>
      <c r="AV11" s="15">
        <f t="shared" si="19"/>
        <v>300</v>
      </c>
      <c r="AW11" s="15">
        <f t="shared" si="19"/>
        <v>862320</v>
      </c>
      <c r="AX11" s="15">
        <f t="shared" si="19"/>
        <v>22</v>
      </c>
      <c r="AY11" s="15">
        <f t="shared" si="19"/>
        <v>16</v>
      </c>
      <c r="AZ11" s="15">
        <f t="shared" si="19"/>
        <v>23187900</v>
      </c>
      <c r="BA11" s="15">
        <f t="shared" si="19"/>
        <v>26395300</v>
      </c>
      <c r="BB11" s="15">
        <f t="shared" si="19"/>
        <v>49583200</v>
      </c>
      <c r="BC11" s="15">
        <f t="shared" si="19"/>
        <v>1100</v>
      </c>
      <c r="BD11" s="15">
        <f t="shared" si="19"/>
        <v>1144000</v>
      </c>
      <c r="BE11" s="15">
        <f t="shared" si="19"/>
        <v>85</v>
      </c>
      <c r="BF11" s="15">
        <f t="shared" si="19"/>
        <v>22</v>
      </c>
      <c r="BG11" s="15">
        <f t="shared" si="19"/>
        <v>2</v>
      </c>
      <c r="BH11" s="15">
        <f t="shared" si="19"/>
        <v>1050600</v>
      </c>
      <c r="BI11" s="15">
        <f t="shared" si="19"/>
        <v>27476500</v>
      </c>
      <c r="BJ11" s="15">
        <f t="shared" si="19"/>
        <v>3008700</v>
      </c>
      <c r="BK11" s="15">
        <f t="shared" si="19"/>
        <v>31535800</v>
      </c>
      <c r="BL11" s="15">
        <f t="shared" si="19"/>
        <v>90</v>
      </c>
      <c r="BM11" s="15"/>
      <c r="BN11" s="15"/>
      <c r="BO11" s="15">
        <f t="shared" si="19"/>
        <v>905400</v>
      </c>
      <c r="BP11" s="15">
        <f t="shared" si="19"/>
        <v>13037600</v>
      </c>
      <c r="BQ11" s="15">
        <f t="shared" si="19"/>
        <v>8651600</v>
      </c>
      <c r="BR11" s="15">
        <f t="shared" si="19"/>
        <v>22594600</v>
      </c>
      <c r="BS11" s="15">
        <f t="shared" si="19"/>
        <v>81</v>
      </c>
      <c r="BT11" s="15">
        <f t="shared" si="19"/>
        <v>3156600</v>
      </c>
      <c r="BU11" s="15">
        <f t="shared" si="19"/>
        <v>25751200</v>
      </c>
      <c r="BV11" s="15">
        <f t="shared" si="19"/>
        <v>45</v>
      </c>
      <c r="BW11" s="15">
        <f t="shared" si="19"/>
        <v>1223100</v>
      </c>
      <c r="BX11" s="15">
        <f t="shared" si="19"/>
        <v>0</v>
      </c>
      <c r="BY11" s="15">
        <f t="shared" si="19"/>
        <v>0</v>
      </c>
      <c r="BZ11" s="15">
        <f t="shared" si="19"/>
        <v>6</v>
      </c>
      <c r="CA11" s="15">
        <f t="shared" si="19"/>
        <v>16</v>
      </c>
      <c r="CB11" s="15">
        <f t="shared" si="19"/>
        <v>1</v>
      </c>
      <c r="CC11" s="15">
        <f t="shared" si="19"/>
        <v>317520</v>
      </c>
      <c r="CD11" s="15">
        <f t="shared" si="19"/>
        <v>7769600</v>
      </c>
      <c r="CE11" s="15">
        <f t="shared" si="19"/>
        <v>1680000</v>
      </c>
      <c r="CF11" s="15">
        <f>SUM(CF12:CF89)</f>
        <v>9767120</v>
      </c>
      <c r="CG11" s="28">
        <f>SUM(CG13:CG88)</f>
        <v>187610370</v>
      </c>
      <c r="CH11" s="15">
        <f t="shared" si="19"/>
        <v>45</v>
      </c>
      <c r="CI11" s="15">
        <f t="shared" si="19"/>
        <v>2</v>
      </c>
      <c r="CJ11" s="15">
        <f t="shared" si="19"/>
        <v>1</v>
      </c>
      <c r="CK11" s="15"/>
      <c r="CL11" s="15">
        <f t="shared" si="19"/>
        <v>3</v>
      </c>
      <c r="CM11" s="15">
        <f t="shared" si="19"/>
        <v>1060460</v>
      </c>
      <c r="CN11" s="15">
        <f t="shared" si="19"/>
        <v>3598800</v>
      </c>
      <c r="CO11" s="15">
        <f t="shared" si="19"/>
        <v>4659260</v>
      </c>
      <c r="CP11" s="15">
        <f t="shared" si="19"/>
        <v>10</v>
      </c>
      <c r="CQ11" s="15"/>
      <c r="CR11" s="15">
        <f t="shared" si="19"/>
        <v>4</v>
      </c>
      <c r="CS11" s="15">
        <f t="shared" si="19"/>
        <v>1</v>
      </c>
      <c r="CT11" s="15">
        <f t="shared" si="19"/>
        <v>23</v>
      </c>
      <c r="CU11" s="15">
        <f t="shared" si="19"/>
        <v>840760</v>
      </c>
      <c r="CV11" s="15">
        <f t="shared" si="19"/>
        <v>5500020</v>
      </c>
      <c r="CW11" s="15">
        <f t="shared" si="19"/>
        <v>71</v>
      </c>
      <c r="CX11" s="15">
        <f t="shared" si="19"/>
        <v>2</v>
      </c>
      <c r="CY11" s="15">
        <f t="shared" si="19"/>
        <v>38</v>
      </c>
      <c r="CZ11" s="15">
        <f t="shared" si="19"/>
        <v>56</v>
      </c>
      <c r="DA11" s="15">
        <f t="shared" si="19"/>
        <v>562</v>
      </c>
      <c r="DB11" s="14">
        <f t="shared" si="19"/>
        <v>5297980</v>
      </c>
      <c r="DC11" s="15">
        <f t="shared" si="19"/>
        <v>20778000</v>
      </c>
      <c r="DD11" s="15">
        <f t="shared" si="19"/>
        <v>26075980</v>
      </c>
      <c r="DE11" s="28">
        <f>CV11+DD11</f>
        <v>31576000</v>
      </c>
      <c r="DF11" s="15"/>
      <c r="DG11" s="16">
        <f t="shared" ref="DG11:ED11" si="22">SUM(DG12:DG89)</f>
        <v>468</v>
      </c>
      <c r="DH11" s="16">
        <f t="shared" si="22"/>
        <v>3207780</v>
      </c>
      <c r="DI11" s="16"/>
      <c r="DJ11" s="16"/>
      <c r="DK11" s="16">
        <f>SUM(DK12:DK89)</f>
        <v>100</v>
      </c>
      <c r="DL11" s="16">
        <f t="shared" si="22"/>
        <v>573000</v>
      </c>
      <c r="DM11" s="16">
        <f t="shared" si="22"/>
        <v>62</v>
      </c>
      <c r="DN11" s="16">
        <f t="shared" si="22"/>
        <v>795460</v>
      </c>
      <c r="DO11" s="16"/>
      <c r="DP11" s="16"/>
      <c r="DQ11" s="16"/>
      <c r="DR11" s="16"/>
      <c r="DS11" s="16">
        <f t="shared" si="22"/>
        <v>80</v>
      </c>
      <c r="DT11" s="16">
        <f t="shared" si="22"/>
        <v>406400</v>
      </c>
      <c r="DU11" s="28">
        <f>DH11+DJ11+DL11+DN11+DP11+DR11+DT11</f>
        <v>4982640</v>
      </c>
      <c r="DV11" s="16">
        <f t="shared" si="22"/>
        <v>14</v>
      </c>
      <c r="DW11" s="16">
        <f t="shared" si="22"/>
        <v>4873500</v>
      </c>
      <c r="DX11" s="16">
        <f t="shared" si="22"/>
        <v>7</v>
      </c>
      <c r="DY11" s="16">
        <f t="shared" si="22"/>
        <v>36</v>
      </c>
      <c r="DZ11" s="16">
        <f t="shared" si="22"/>
        <v>4770</v>
      </c>
      <c r="EA11" s="16">
        <f t="shared" si="22"/>
        <v>6110</v>
      </c>
      <c r="EB11" s="16">
        <f t="shared" si="22"/>
        <v>5007700</v>
      </c>
      <c r="EC11" s="16">
        <f t="shared" si="22"/>
        <v>9724500</v>
      </c>
      <c r="ED11" s="16">
        <f t="shared" si="22"/>
        <v>172864</v>
      </c>
      <c r="EE11" s="16">
        <f>SUM(EE12:EE89)</f>
        <v>14905064</v>
      </c>
      <c r="EF11" s="28">
        <f>DW11+EE11</f>
        <v>19778564</v>
      </c>
    </row>
    <row r="12" spans="1:136" s="10" customFormat="1" x14ac:dyDescent="0.25">
      <c r="A12" s="10">
        <v>1</v>
      </c>
      <c r="B12" s="10" t="s">
        <v>15</v>
      </c>
      <c r="C12" s="32">
        <f t="shared" ref="C12:C43" si="23">S12+CG12+DE12+DU12+EF12</f>
        <v>15251630</v>
      </c>
      <c r="F12" s="10">
        <v>39</v>
      </c>
      <c r="G12" s="10">
        <v>6</v>
      </c>
      <c r="H12" s="10">
        <v>97460</v>
      </c>
      <c r="K12" s="10">
        <v>57</v>
      </c>
      <c r="L12" s="10">
        <v>9</v>
      </c>
      <c r="M12" s="10">
        <v>2</v>
      </c>
      <c r="N12" s="10">
        <v>8</v>
      </c>
      <c r="O12" s="10">
        <v>1941800</v>
      </c>
      <c r="P12" s="10">
        <v>4250300</v>
      </c>
      <c r="Q12" s="10">
        <v>3488100</v>
      </c>
      <c r="R12" s="10">
        <f>O12+P12+Q12</f>
        <v>9680200</v>
      </c>
      <c r="S12" s="33">
        <f t="shared" ref="S12:S43" si="24">E12+H12+J12+R12</f>
        <v>9777660</v>
      </c>
      <c r="T12" s="10">
        <v>1</v>
      </c>
      <c r="U12" s="10">
        <v>4480</v>
      </c>
      <c r="V12" s="10">
        <v>3</v>
      </c>
      <c r="Y12" s="10">
        <v>46080</v>
      </c>
      <c r="AB12" s="10">
        <f>Y12+Z12+AA12</f>
        <v>46080</v>
      </c>
      <c r="AC12" s="10">
        <v>3</v>
      </c>
      <c r="AH12" s="10">
        <v>57000</v>
      </c>
      <c r="AK12" s="10">
        <f t="shared" ref="AK12:AK74" si="25">AH12+AI12+AJ12</f>
        <v>57000</v>
      </c>
      <c r="AL12" s="10">
        <v>5</v>
      </c>
      <c r="AO12" s="10">
        <v>38450</v>
      </c>
      <c r="AR12" s="10">
        <f>AO12+AP12+AQ12</f>
        <v>38450</v>
      </c>
      <c r="AU12" s="10">
        <f>AR12+AT12</f>
        <v>38450</v>
      </c>
      <c r="AV12" s="10">
        <v>5</v>
      </c>
      <c r="AW12" s="10">
        <v>13900</v>
      </c>
      <c r="BC12" s="10">
        <v>20</v>
      </c>
      <c r="BD12" s="10">
        <v>20800</v>
      </c>
      <c r="BE12" s="10">
        <v>1</v>
      </c>
      <c r="BF12" s="10">
        <v>2</v>
      </c>
      <c r="BH12" s="10">
        <v>12360</v>
      </c>
      <c r="BI12" s="10">
        <v>4097800</v>
      </c>
      <c r="BK12" s="10">
        <f>BH12+BI12+BJ12</f>
        <v>4110160</v>
      </c>
      <c r="BR12" s="10">
        <f>BO12+BP12+BQ12</f>
        <v>0</v>
      </c>
      <c r="BT12" s="10">
        <v>13600</v>
      </c>
      <c r="BU12" s="10">
        <f>BR12+BT12</f>
        <v>13600</v>
      </c>
      <c r="CG12" s="34">
        <f>U12+AB12+AK12+AU12+AW12+BB12+BD12+BK12+BU12+BW12+BY12+CF12</f>
        <v>4304470</v>
      </c>
      <c r="CW12" s="10">
        <v>2</v>
      </c>
      <c r="CY12" s="10">
        <v>1</v>
      </c>
      <c r="DA12" s="10">
        <v>1</v>
      </c>
      <c r="DB12" s="7">
        <v>35380</v>
      </c>
      <c r="DC12" s="10">
        <v>253000</v>
      </c>
      <c r="DD12" s="10">
        <f>DB12+DC12</f>
        <v>288380</v>
      </c>
      <c r="DE12" s="33">
        <f>CV12+DD12</f>
        <v>288380</v>
      </c>
      <c r="DF12" s="10">
        <v>145</v>
      </c>
      <c r="DG12" s="10">
        <v>48</v>
      </c>
      <c r="DH12" s="10">
        <v>205420</v>
      </c>
      <c r="DK12" s="10">
        <v>1</v>
      </c>
      <c r="DL12" s="10">
        <v>5730</v>
      </c>
      <c r="DS12" s="10">
        <v>1</v>
      </c>
      <c r="DT12" s="10">
        <v>5080</v>
      </c>
      <c r="DU12" s="33">
        <f>DH12+DJ12+DL12+DN12+DP12+DR12+DT12</f>
        <v>216230</v>
      </c>
      <c r="DY12" s="10">
        <v>2</v>
      </c>
      <c r="DZ12" s="10">
        <v>650</v>
      </c>
      <c r="EA12" s="10">
        <v>700</v>
      </c>
      <c r="EC12" s="10">
        <v>643500</v>
      </c>
      <c r="ED12" s="10">
        <v>21390</v>
      </c>
      <c r="EE12" s="10">
        <f t="shared" ref="EE12:EE76" si="26">EB12+EC12+ED12</f>
        <v>664890</v>
      </c>
      <c r="EF12" s="33">
        <f>DW12+EE12</f>
        <v>664890</v>
      </c>
    </row>
    <row r="13" spans="1:136" x14ac:dyDescent="0.25">
      <c r="A13" s="8">
        <v>2</v>
      </c>
      <c r="B13" s="8" t="s">
        <v>16</v>
      </c>
      <c r="C13" s="32">
        <f t="shared" si="23"/>
        <v>10882320</v>
      </c>
      <c r="D13" s="10"/>
      <c r="E13" s="10"/>
      <c r="F13" s="10">
        <v>54</v>
      </c>
      <c r="G13" s="10">
        <v>5</v>
      </c>
      <c r="H13" s="8">
        <v>105280</v>
      </c>
      <c r="I13" s="10"/>
      <c r="J13" s="10"/>
      <c r="K13" s="8">
        <v>77</v>
      </c>
      <c r="L13" s="8">
        <v>22</v>
      </c>
      <c r="M13" s="8"/>
      <c r="N13" s="8">
        <v>3</v>
      </c>
      <c r="O13" s="8"/>
      <c r="P13" s="8">
        <v>1177300</v>
      </c>
      <c r="Q13" s="8">
        <v>3910000</v>
      </c>
      <c r="R13" s="10">
        <f>O13+P13+Q13</f>
        <v>5087300</v>
      </c>
      <c r="S13" s="34">
        <f t="shared" si="24"/>
        <v>5192580</v>
      </c>
      <c r="T13" s="35">
        <v>1</v>
      </c>
      <c r="U13" s="8">
        <v>4480</v>
      </c>
      <c r="V13" s="8">
        <v>2</v>
      </c>
      <c r="W13" s="8"/>
      <c r="X13" s="8"/>
      <c r="Y13" s="8">
        <v>30720</v>
      </c>
      <c r="Z13" s="8"/>
      <c r="AA13" s="8"/>
      <c r="AB13" s="10">
        <f t="shared" ref="AB13:AB76" si="27">Y13+Z13+AA13</f>
        <v>30720</v>
      </c>
      <c r="AC13" s="8"/>
      <c r="AD13" s="8"/>
      <c r="AE13" s="8"/>
      <c r="AF13" s="8"/>
      <c r="AG13" s="8"/>
      <c r="AH13" s="8"/>
      <c r="AI13" s="8"/>
      <c r="AJ13" s="8"/>
      <c r="AK13" s="10"/>
      <c r="AL13" s="8">
        <v>4</v>
      </c>
      <c r="AM13" s="8">
        <v>2</v>
      </c>
      <c r="AN13" s="8"/>
      <c r="AO13" s="8">
        <v>38030</v>
      </c>
      <c r="AP13" s="8">
        <v>2602100</v>
      </c>
      <c r="AQ13" s="8"/>
      <c r="AR13" s="10">
        <f t="shared" ref="AR13:AR76" si="28">AO13+AP13+AQ13</f>
        <v>2640130</v>
      </c>
      <c r="AS13" s="8"/>
      <c r="AT13" s="8"/>
      <c r="AU13" s="10">
        <f t="shared" ref="AU13:AU76" si="29">AR13+AT13</f>
        <v>2640130</v>
      </c>
      <c r="AV13" s="8">
        <v>2</v>
      </c>
      <c r="AW13" s="8">
        <v>7780</v>
      </c>
      <c r="AX13" s="8">
        <v>1</v>
      </c>
      <c r="AY13" s="8"/>
      <c r="AZ13" s="8">
        <v>1925000</v>
      </c>
      <c r="BA13" s="8"/>
      <c r="BB13" s="8">
        <f>AZ13+BA13</f>
        <v>1925000</v>
      </c>
      <c r="BC13" s="8"/>
      <c r="BD13" s="8"/>
      <c r="BE13" s="8">
        <v>2</v>
      </c>
      <c r="BF13" s="8">
        <v>1</v>
      </c>
      <c r="BG13" s="8"/>
      <c r="BH13" s="8">
        <v>24720</v>
      </c>
      <c r="BI13" s="8">
        <v>473200</v>
      </c>
      <c r="BJ13" s="8"/>
      <c r="BK13" s="10">
        <f t="shared" ref="BK13:BK75" si="30">BH13+BI13+BJ13</f>
        <v>497920</v>
      </c>
      <c r="BL13" s="8">
        <v>1</v>
      </c>
      <c r="BM13" s="8"/>
      <c r="BN13" s="8"/>
      <c r="BO13" s="8">
        <v>15000</v>
      </c>
      <c r="BP13" s="8"/>
      <c r="BQ13" s="8"/>
      <c r="BR13" s="10">
        <f t="shared" ref="BR13:BR76" si="31">BO13+BP13+BQ13</f>
        <v>15000</v>
      </c>
      <c r="BS13" s="8">
        <v>2</v>
      </c>
      <c r="BT13" s="8">
        <v>21400</v>
      </c>
      <c r="BU13" s="10">
        <f t="shared" ref="BU13:BU76" si="32">BR13+BT13</f>
        <v>36400</v>
      </c>
      <c r="BV13" s="8"/>
      <c r="BW13" s="8"/>
      <c r="BX13" s="8"/>
      <c r="BY13" s="8"/>
      <c r="BZ13" s="8"/>
      <c r="CA13" s="8"/>
      <c r="CB13" s="8"/>
      <c r="CC13" s="8">
        <v>1920</v>
      </c>
      <c r="CD13" s="8"/>
      <c r="CE13" s="8"/>
      <c r="CF13" s="8">
        <f t="shared" ref="CF13:CF44" si="33">CC13+CD13+CE13</f>
        <v>1920</v>
      </c>
      <c r="CG13" s="34">
        <f>U13+AB13+AK13+AU13+AW13+BB13+BD13+BK13+BU13+BW13+BY13+CF13</f>
        <v>5144350</v>
      </c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10"/>
      <c r="CW13" s="8"/>
      <c r="CX13" s="8"/>
      <c r="CY13" s="8"/>
      <c r="CZ13" s="8">
        <v>7</v>
      </c>
      <c r="DA13" s="8">
        <v>15</v>
      </c>
      <c r="DB13" s="6">
        <v>187380</v>
      </c>
      <c r="DC13" s="8">
        <v>49000</v>
      </c>
      <c r="DD13" s="8">
        <f t="shared" ref="DD13:DD76" si="34">DB13+DC13</f>
        <v>236380</v>
      </c>
      <c r="DE13" s="33">
        <f t="shared" ref="DE13:DE76" si="35">CV13+DD13</f>
        <v>236380</v>
      </c>
      <c r="DF13" s="8">
        <v>45</v>
      </c>
      <c r="DG13" s="8">
        <v>7</v>
      </c>
      <c r="DH13" s="8">
        <v>50930</v>
      </c>
      <c r="DI13" s="8"/>
      <c r="DJ13" s="8"/>
      <c r="DK13" s="8">
        <v>2</v>
      </c>
      <c r="DL13" s="8">
        <v>11460</v>
      </c>
      <c r="DM13" s="8">
        <v>2</v>
      </c>
      <c r="DN13" s="8">
        <v>25660</v>
      </c>
      <c r="DO13" s="8"/>
      <c r="DP13" s="8"/>
      <c r="DQ13" s="8"/>
      <c r="DR13" s="8"/>
      <c r="DS13" s="8">
        <v>1</v>
      </c>
      <c r="DT13" s="8">
        <v>5080</v>
      </c>
      <c r="DU13" s="33">
        <f t="shared" ref="DU13:DU76" si="36">DH13+DJ13+DL13+DN13+DP13+DR13+DT13</f>
        <v>93130</v>
      </c>
      <c r="DV13" s="8"/>
      <c r="DW13" s="8"/>
      <c r="DX13" s="8"/>
      <c r="DY13" s="8">
        <v>1</v>
      </c>
      <c r="DZ13" s="8">
        <v>300</v>
      </c>
      <c r="EA13" s="8">
        <v>300</v>
      </c>
      <c r="EB13" s="8"/>
      <c r="EC13" s="8">
        <v>206400</v>
      </c>
      <c r="ED13" s="8">
        <v>9480</v>
      </c>
      <c r="EE13" s="8">
        <f t="shared" si="26"/>
        <v>215880</v>
      </c>
      <c r="EF13" s="33">
        <f t="shared" ref="EF13:EF76" si="37">DW13+EE13</f>
        <v>215880</v>
      </c>
    </row>
    <row r="14" spans="1:136" x14ac:dyDescent="0.25">
      <c r="A14" s="10">
        <v>3</v>
      </c>
      <c r="B14" s="10" t="s">
        <v>17</v>
      </c>
      <c r="C14" s="32">
        <f t="shared" si="23"/>
        <v>2968280</v>
      </c>
      <c r="D14" s="10"/>
      <c r="E14" s="10"/>
      <c r="F14" s="10">
        <v>45</v>
      </c>
      <c r="G14" s="10">
        <v>17</v>
      </c>
      <c r="H14" s="10">
        <v>109080</v>
      </c>
      <c r="I14" s="10"/>
      <c r="J14" s="10"/>
      <c r="K14" s="10">
        <v>65</v>
      </c>
      <c r="L14" s="10">
        <v>65</v>
      </c>
      <c r="M14" s="10"/>
      <c r="N14" s="10"/>
      <c r="O14" s="10"/>
      <c r="P14" s="10"/>
      <c r="Q14" s="10">
        <v>2424200</v>
      </c>
      <c r="R14" s="10">
        <f t="shared" ref="R14:R76" si="38">O14+P14+Q14</f>
        <v>2424200</v>
      </c>
      <c r="S14" s="33">
        <f t="shared" si="24"/>
        <v>2533280</v>
      </c>
      <c r="T14" s="36">
        <v>3</v>
      </c>
      <c r="U14" s="10">
        <v>13440</v>
      </c>
      <c r="V14" s="10">
        <v>1</v>
      </c>
      <c r="W14" s="10"/>
      <c r="X14" s="10"/>
      <c r="Y14" s="10">
        <v>15360</v>
      </c>
      <c r="Z14" s="10"/>
      <c r="AA14" s="10"/>
      <c r="AB14" s="10">
        <f t="shared" si="27"/>
        <v>15360</v>
      </c>
      <c r="AC14" s="10">
        <v>2</v>
      </c>
      <c r="AD14" s="10"/>
      <c r="AE14" s="10"/>
      <c r="AF14" s="10"/>
      <c r="AG14" s="10"/>
      <c r="AH14" s="10">
        <v>38000</v>
      </c>
      <c r="AI14" s="10"/>
      <c r="AJ14" s="10"/>
      <c r="AK14" s="10">
        <f t="shared" si="25"/>
        <v>38000</v>
      </c>
      <c r="AL14" s="10">
        <v>7</v>
      </c>
      <c r="AM14" s="10"/>
      <c r="AN14" s="10"/>
      <c r="AO14" s="10">
        <v>41950</v>
      </c>
      <c r="AP14" s="10"/>
      <c r="AQ14" s="10"/>
      <c r="AR14" s="10">
        <f t="shared" si="28"/>
        <v>41950</v>
      </c>
      <c r="AS14" s="10"/>
      <c r="AT14" s="10"/>
      <c r="AU14" s="10">
        <f t="shared" si="29"/>
        <v>41950</v>
      </c>
      <c r="AV14" s="10">
        <v>9</v>
      </c>
      <c r="AW14" s="10">
        <v>23580</v>
      </c>
      <c r="AX14" s="10"/>
      <c r="AY14" s="10"/>
      <c r="AZ14" s="10"/>
      <c r="BA14" s="10"/>
      <c r="BB14" s="8"/>
      <c r="BC14" s="10">
        <v>20</v>
      </c>
      <c r="BD14" s="10">
        <v>20800</v>
      </c>
      <c r="BE14" s="10">
        <v>1</v>
      </c>
      <c r="BF14" s="10"/>
      <c r="BG14" s="10"/>
      <c r="BH14" s="10">
        <v>12360</v>
      </c>
      <c r="BI14" s="10"/>
      <c r="BJ14" s="10"/>
      <c r="BK14" s="10">
        <f t="shared" si="30"/>
        <v>12360</v>
      </c>
      <c r="BL14" s="10"/>
      <c r="BM14" s="10"/>
      <c r="BN14" s="10"/>
      <c r="BO14" s="10"/>
      <c r="BP14" s="10"/>
      <c r="BQ14" s="10"/>
      <c r="BR14" s="10">
        <f t="shared" si="31"/>
        <v>0</v>
      </c>
      <c r="BS14" s="10">
        <v>1</v>
      </c>
      <c r="BT14" s="10">
        <v>20500</v>
      </c>
      <c r="BU14" s="10">
        <f t="shared" si="32"/>
        <v>20500</v>
      </c>
      <c r="BV14" s="10"/>
      <c r="BW14" s="10"/>
      <c r="BX14" s="10"/>
      <c r="BY14" s="10"/>
      <c r="BZ14" s="10"/>
      <c r="CA14" s="10"/>
      <c r="CB14" s="10"/>
      <c r="CC14" s="10">
        <v>3840</v>
      </c>
      <c r="CD14" s="10"/>
      <c r="CE14" s="10"/>
      <c r="CF14" s="8">
        <f t="shared" si="33"/>
        <v>3840</v>
      </c>
      <c r="CG14" s="34">
        <f t="shared" ref="CG14:CG77" si="39">U14+AB14+AK14+AU14+AW14+BB14+BD14+BK14+BU14+BW14+BY14+CF14</f>
        <v>189830</v>
      </c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>
        <v>2</v>
      </c>
      <c r="CX14" s="10"/>
      <c r="CY14" s="10">
        <v>2</v>
      </c>
      <c r="CZ14" s="10"/>
      <c r="DA14" s="10">
        <v>1</v>
      </c>
      <c r="DB14" s="7">
        <v>22180</v>
      </c>
      <c r="DC14" s="10">
        <v>145000</v>
      </c>
      <c r="DD14" s="8">
        <f t="shared" si="34"/>
        <v>167180</v>
      </c>
      <c r="DE14" s="33">
        <f t="shared" si="35"/>
        <v>167180</v>
      </c>
      <c r="DF14" s="8">
        <v>57</v>
      </c>
      <c r="DG14" s="10">
        <v>9</v>
      </c>
      <c r="DH14" s="10">
        <v>67180</v>
      </c>
      <c r="DI14" s="10"/>
      <c r="DJ14" s="10"/>
      <c r="DK14" s="10">
        <v>1</v>
      </c>
      <c r="DL14" s="10">
        <v>5730</v>
      </c>
      <c r="DM14" s="10"/>
      <c r="DN14" s="10"/>
      <c r="DO14" s="10"/>
      <c r="DP14" s="10"/>
      <c r="DQ14" s="10"/>
      <c r="DR14" s="10"/>
      <c r="DS14" s="8">
        <v>1</v>
      </c>
      <c r="DT14" s="10">
        <v>5080</v>
      </c>
      <c r="DU14" s="33">
        <f t="shared" si="36"/>
        <v>77990</v>
      </c>
      <c r="DV14" s="10"/>
      <c r="DW14" s="10"/>
      <c r="DX14" s="10"/>
      <c r="DY14" s="10"/>
      <c r="DZ14" s="10"/>
      <c r="EA14" s="10"/>
      <c r="EB14" s="10"/>
      <c r="EC14" s="10"/>
      <c r="ED14" s="8"/>
      <c r="EE14" s="8">
        <f t="shared" si="26"/>
        <v>0</v>
      </c>
      <c r="EF14" s="33">
        <f t="shared" si="37"/>
        <v>0</v>
      </c>
    </row>
    <row r="15" spans="1:136" x14ac:dyDescent="0.25">
      <c r="A15" s="10">
        <v>4</v>
      </c>
      <c r="B15" s="10" t="s">
        <v>159</v>
      </c>
      <c r="C15" s="32">
        <f t="shared" si="23"/>
        <v>15397550</v>
      </c>
      <c r="D15" s="10"/>
      <c r="E15" s="10"/>
      <c r="F15" s="10">
        <v>32</v>
      </c>
      <c r="G15" s="10">
        <v>3</v>
      </c>
      <c r="H15" s="10">
        <v>86060</v>
      </c>
      <c r="I15" s="10"/>
      <c r="J15" s="10"/>
      <c r="K15" s="10">
        <v>57</v>
      </c>
      <c r="L15" s="10">
        <v>24</v>
      </c>
      <c r="M15" s="10">
        <v>1</v>
      </c>
      <c r="N15" s="10">
        <v>3</v>
      </c>
      <c r="O15" s="10">
        <v>1369000</v>
      </c>
      <c r="P15" s="10">
        <v>8511800</v>
      </c>
      <c r="Q15" s="10">
        <v>2971800</v>
      </c>
      <c r="R15" s="10">
        <f t="shared" si="38"/>
        <v>12852600</v>
      </c>
      <c r="S15" s="33">
        <f t="shared" si="24"/>
        <v>12938660</v>
      </c>
      <c r="T15" s="36"/>
      <c r="U15" s="10"/>
      <c r="V15" s="10"/>
      <c r="W15" s="10"/>
      <c r="X15" s="10"/>
      <c r="Y15" s="10"/>
      <c r="Z15" s="10"/>
      <c r="AA15" s="10"/>
      <c r="AB15" s="10"/>
      <c r="AC15" s="10">
        <v>2</v>
      </c>
      <c r="AD15" s="10"/>
      <c r="AE15" s="10"/>
      <c r="AF15" s="10"/>
      <c r="AG15" s="10"/>
      <c r="AH15" s="10">
        <v>38000</v>
      </c>
      <c r="AI15" s="10"/>
      <c r="AJ15" s="10"/>
      <c r="AK15" s="10">
        <f t="shared" si="25"/>
        <v>38000</v>
      </c>
      <c r="AL15" s="10">
        <v>5</v>
      </c>
      <c r="AM15" s="10">
        <v>1</v>
      </c>
      <c r="AN15" s="10"/>
      <c r="AO15" s="10">
        <v>34540</v>
      </c>
      <c r="AP15" s="10">
        <v>1575000</v>
      </c>
      <c r="AQ15" s="10"/>
      <c r="AR15" s="10">
        <f t="shared" si="28"/>
        <v>1609540</v>
      </c>
      <c r="AS15" s="10"/>
      <c r="AT15" s="10"/>
      <c r="AU15" s="10">
        <f t="shared" si="29"/>
        <v>1609540</v>
      </c>
      <c r="AV15" s="10"/>
      <c r="AW15" s="10"/>
      <c r="AX15" s="10"/>
      <c r="AY15" s="10"/>
      <c r="AZ15" s="10"/>
      <c r="BA15" s="10"/>
      <c r="BB15" s="8"/>
      <c r="BC15" s="10">
        <v>20</v>
      </c>
      <c r="BD15" s="10">
        <v>20800</v>
      </c>
      <c r="BE15" s="10">
        <v>2</v>
      </c>
      <c r="BF15" s="10"/>
      <c r="BG15" s="10"/>
      <c r="BH15" s="10">
        <v>24720</v>
      </c>
      <c r="BI15" s="10"/>
      <c r="BJ15" s="10"/>
      <c r="BK15" s="10">
        <f t="shared" si="30"/>
        <v>24720</v>
      </c>
      <c r="BL15" s="10"/>
      <c r="BM15" s="10"/>
      <c r="BN15" s="10"/>
      <c r="BO15" s="10"/>
      <c r="BP15" s="10"/>
      <c r="BQ15" s="10"/>
      <c r="BR15" s="10">
        <f t="shared" si="31"/>
        <v>0</v>
      </c>
      <c r="BS15" s="10"/>
      <c r="BT15" s="10">
        <v>13600</v>
      </c>
      <c r="BU15" s="10">
        <f t="shared" si="32"/>
        <v>13600</v>
      </c>
      <c r="BV15" s="10">
        <v>1</v>
      </c>
      <c r="BW15" s="10">
        <v>27180</v>
      </c>
      <c r="BX15" s="10"/>
      <c r="BY15" s="10"/>
      <c r="BZ15" s="10"/>
      <c r="CA15" s="10"/>
      <c r="CB15" s="10"/>
      <c r="CC15" s="10"/>
      <c r="CD15" s="10"/>
      <c r="CE15" s="10"/>
      <c r="CF15" s="8">
        <f t="shared" si="33"/>
        <v>0</v>
      </c>
      <c r="CG15" s="34">
        <f t="shared" si="39"/>
        <v>1733840</v>
      </c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>
        <v>3</v>
      </c>
      <c r="CS15" s="10"/>
      <c r="CT15" s="10"/>
      <c r="CU15" s="10">
        <v>78440</v>
      </c>
      <c r="CV15" s="10">
        <f t="shared" ref="CV15:CV64" si="40">CO15+CU15</f>
        <v>78440</v>
      </c>
      <c r="CW15" s="10"/>
      <c r="CX15" s="10"/>
      <c r="CY15" s="10"/>
      <c r="CZ15" s="10">
        <v>1</v>
      </c>
      <c r="DA15" s="10"/>
      <c r="DB15" s="7">
        <v>26220</v>
      </c>
      <c r="DC15" s="10">
        <v>36000</v>
      </c>
      <c r="DD15" s="8">
        <f t="shared" si="34"/>
        <v>62220</v>
      </c>
      <c r="DE15" s="33">
        <f t="shared" si="35"/>
        <v>140660</v>
      </c>
      <c r="DF15" s="8">
        <v>30</v>
      </c>
      <c r="DG15" s="10">
        <v>3</v>
      </c>
      <c r="DH15" s="10">
        <v>32390</v>
      </c>
      <c r="DI15" s="10"/>
      <c r="DJ15" s="10"/>
      <c r="DK15" s="10">
        <v>1</v>
      </c>
      <c r="DL15" s="10">
        <v>5730</v>
      </c>
      <c r="DM15" s="10"/>
      <c r="DN15" s="10"/>
      <c r="DO15" s="10"/>
      <c r="DP15" s="10"/>
      <c r="DQ15" s="10"/>
      <c r="DR15" s="10"/>
      <c r="DS15" s="10">
        <v>1</v>
      </c>
      <c r="DT15" s="8">
        <v>5080</v>
      </c>
      <c r="DU15" s="33">
        <f t="shared" si="36"/>
        <v>43200</v>
      </c>
      <c r="DV15" s="10">
        <v>1</v>
      </c>
      <c r="DW15" s="10">
        <v>346400</v>
      </c>
      <c r="DX15" s="10"/>
      <c r="DY15" s="10">
        <v>1</v>
      </c>
      <c r="DZ15" s="10">
        <v>100</v>
      </c>
      <c r="EA15" s="10">
        <v>90</v>
      </c>
      <c r="EB15" s="10"/>
      <c r="EC15" s="10">
        <v>191800</v>
      </c>
      <c r="ED15" s="8">
        <v>2990</v>
      </c>
      <c r="EE15" s="8">
        <f t="shared" si="26"/>
        <v>194790</v>
      </c>
      <c r="EF15" s="33">
        <f t="shared" si="37"/>
        <v>541190</v>
      </c>
    </row>
    <row r="16" spans="1:136" x14ac:dyDescent="0.25">
      <c r="A16" s="10">
        <v>5</v>
      </c>
      <c r="B16" s="10" t="s">
        <v>18</v>
      </c>
      <c r="C16" s="32">
        <f t="shared" si="23"/>
        <v>8206600</v>
      </c>
      <c r="D16" s="10"/>
      <c r="E16" s="10"/>
      <c r="F16" s="10">
        <v>105</v>
      </c>
      <c r="G16" s="10">
        <v>13</v>
      </c>
      <c r="H16" s="10">
        <v>194690</v>
      </c>
      <c r="I16" s="10"/>
      <c r="J16" s="10"/>
      <c r="K16" s="10">
        <v>128</v>
      </c>
      <c r="L16" s="10">
        <v>71</v>
      </c>
      <c r="M16" s="10"/>
      <c r="N16" s="10">
        <v>2</v>
      </c>
      <c r="O16" s="10"/>
      <c r="P16" s="10">
        <v>530000</v>
      </c>
      <c r="Q16" s="10">
        <v>5274200</v>
      </c>
      <c r="R16" s="10">
        <f t="shared" si="38"/>
        <v>5804200</v>
      </c>
      <c r="S16" s="33">
        <f t="shared" si="24"/>
        <v>5998890</v>
      </c>
      <c r="T16" s="36">
        <v>1</v>
      </c>
      <c r="U16" s="8">
        <v>4480</v>
      </c>
      <c r="V16" s="10">
        <v>1</v>
      </c>
      <c r="W16" s="10"/>
      <c r="X16" s="10"/>
      <c r="Y16" s="10">
        <v>15360</v>
      </c>
      <c r="Z16" s="10"/>
      <c r="AA16" s="10"/>
      <c r="AB16" s="10">
        <f t="shared" si="27"/>
        <v>15360</v>
      </c>
      <c r="AC16" s="10">
        <v>1</v>
      </c>
      <c r="AD16" s="10"/>
      <c r="AE16" s="10"/>
      <c r="AF16" s="10"/>
      <c r="AG16" s="10"/>
      <c r="AH16" s="10">
        <v>19000</v>
      </c>
      <c r="AI16" s="10"/>
      <c r="AJ16" s="10"/>
      <c r="AK16" s="10">
        <f t="shared" si="25"/>
        <v>19000</v>
      </c>
      <c r="AL16" s="10">
        <v>7</v>
      </c>
      <c r="AM16" s="10">
        <v>2</v>
      </c>
      <c r="AN16" s="10"/>
      <c r="AO16" s="10">
        <v>41850</v>
      </c>
      <c r="AP16" s="10">
        <v>1282200</v>
      </c>
      <c r="AQ16" s="10"/>
      <c r="AR16" s="10">
        <f t="shared" si="28"/>
        <v>1324050</v>
      </c>
      <c r="AS16" s="10"/>
      <c r="AT16" s="10"/>
      <c r="AU16" s="10">
        <f t="shared" si="29"/>
        <v>1324050</v>
      </c>
      <c r="AV16" s="10">
        <v>10</v>
      </c>
      <c r="AW16" s="10">
        <v>26000</v>
      </c>
      <c r="AX16" s="10"/>
      <c r="AY16" s="10"/>
      <c r="AZ16" s="10"/>
      <c r="BA16" s="10"/>
      <c r="BB16" s="8"/>
      <c r="BC16" s="10">
        <v>20</v>
      </c>
      <c r="BD16" s="10">
        <v>20800</v>
      </c>
      <c r="BE16" s="10"/>
      <c r="BF16" s="10"/>
      <c r="BG16" s="10"/>
      <c r="BH16" s="10"/>
      <c r="BI16" s="10"/>
      <c r="BJ16" s="10"/>
      <c r="BK16" s="10"/>
      <c r="BL16" s="10">
        <v>1</v>
      </c>
      <c r="BM16" s="10"/>
      <c r="BN16" s="10"/>
      <c r="BO16" s="10">
        <v>15000</v>
      </c>
      <c r="BP16" s="10"/>
      <c r="BQ16" s="10"/>
      <c r="BR16" s="10">
        <f t="shared" si="31"/>
        <v>15000</v>
      </c>
      <c r="BS16" s="10">
        <v>3</v>
      </c>
      <c r="BT16" s="10">
        <v>280000</v>
      </c>
      <c r="BU16" s="10">
        <f t="shared" si="32"/>
        <v>295000</v>
      </c>
      <c r="BV16" s="10">
        <v>1</v>
      </c>
      <c r="BW16" s="10">
        <v>27180</v>
      </c>
      <c r="BX16" s="10"/>
      <c r="BY16" s="10"/>
      <c r="BZ16" s="10"/>
      <c r="CA16" s="10"/>
      <c r="CB16" s="10"/>
      <c r="CC16" s="10">
        <v>1920</v>
      </c>
      <c r="CD16" s="10"/>
      <c r="CE16" s="10"/>
      <c r="CF16" s="8">
        <f t="shared" si="33"/>
        <v>1920</v>
      </c>
      <c r="CG16" s="34">
        <f t="shared" si="39"/>
        <v>1733790</v>
      </c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>
        <v>3</v>
      </c>
      <c r="DB16" s="7">
        <v>33500</v>
      </c>
      <c r="DC16" s="10">
        <v>41000</v>
      </c>
      <c r="DD16" s="8">
        <f t="shared" si="34"/>
        <v>74500</v>
      </c>
      <c r="DE16" s="33">
        <f t="shared" si="35"/>
        <v>74500</v>
      </c>
      <c r="DF16" s="8">
        <v>30</v>
      </c>
      <c r="DG16" s="10">
        <v>8</v>
      </c>
      <c r="DH16" s="10">
        <v>44680</v>
      </c>
      <c r="DI16" s="10"/>
      <c r="DJ16" s="10"/>
      <c r="DK16" s="10">
        <v>1</v>
      </c>
      <c r="DL16" s="10">
        <v>5730</v>
      </c>
      <c r="DM16" s="10">
        <v>1</v>
      </c>
      <c r="DN16" s="10">
        <v>12830</v>
      </c>
      <c r="DO16" s="10"/>
      <c r="DP16" s="10"/>
      <c r="DQ16" s="10"/>
      <c r="DR16" s="10"/>
      <c r="DS16" s="8">
        <v>1</v>
      </c>
      <c r="DT16" s="10">
        <v>5080</v>
      </c>
      <c r="DU16" s="33">
        <f t="shared" si="36"/>
        <v>68320</v>
      </c>
      <c r="DV16" s="10">
        <v>1</v>
      </c>
      <c r="DW16" s="10">
        <v>331100</v>
      </c>
      <c r="DX16" s="10"/>
      <c r="DY16" s="10"/>
      <c r="DZ16" s="10"/>
      <c r="EA16" s="10"/>
      <c r="EB16" s="10"/>
      <c r="EC16" s="10"/>
      <c r="ED16" s="8"/>
      <c r="EE16" s="8">
        <f t="shared" si="26"/>
        <v>0</v>
      </c>
      <c r="EF16" s="33">
        <f t="shared" si="37"/>
        <v>331100</v>
      </c>
    </row>
    <row r="17" spans="1:136" x14ac:dyDescent="0.25">
      <c r="A17" s="10">
        <v>6</v>
      </c>
      <c r="B17" s="10" t="s">
        <v>19</v>
      </c>
      <c r="C17" s="32">
        <f t="shared" si="23"/>
        <v>5172620</v>
      </c>
      <c r="D17" s="10"/>
      <c r="E17" s="10"/>
      <c r="F17" s="10">
        <v>47</v>
      </c>
      <c r="G17" s="10"/>
      <c r="H17" s="10">
        <v>113500</v>
      </c>
      <c r="I17" s="10"/>
      <c r="J17" s="10"/>
      <c r="K17" s="10">
        <v>84</v>
      </c>
      <c r="L17" s="10">
        <v>49</v>
      </c>
      <c r="M17" s="10">
        <v>1</v>
      </c>
      <c r="N17" s="10"/>
      <c r="O17" s="10">
        <v>67000</v>
      </c>
      <c r="P17" s="10"/>
      <c r="Q17" s="10">
        <v>3139500</v>
      </c>
      <c r="R17" s="10">
        <f t="shared" si="38"/>
        <v>3206500</v>
      </c>
      <c r="S17" s="33">
        <f t="shared" si="24"/>
        <v>3320000</v>
      </c>
      <c r="T17" s="36"/>
      <c r="U17" s="10"/>
      <c r="V17" s="10">
        <v>1</v>
      </c>
      <c r="W17" s="10"/>
      <c r="X17" s="10"/>
      <c r="Y17" s="10">
        <v>15360</v>
      </c>
      <c r="Z17" s="10"/>
      <c r="AA17" s="10"/>
      <c r="AB17" s="10">
        <f t="shared" si="27"/>
        <v>15360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>
        <v>5</v>
      </c>
      <c r="AM17" s="10"/>
      <c r="AN17" s="10"/>
      <c r="AO17" s="10">
        <v>141240</v>
      </c>
      <c r="AP17" s="10"/>
      <c r="AQ17" s="10"/>
      <c r="AR17" s="10">
        <f t="shared" si="28"/>
        <v>141240</v>
      </c>
      <c r="AS17" s="10"/>
      <c r="AT17" s="10"/>
      <c r="AU17" s="10">
        <f t="shared" si="29"/>
        <v>141240</v>
      </c>
      <c r="AV17" s="10">
        <v>5</v>
      </c>
      <c r="AW17" s="10">
        <v>13900</v>
      </c>
      <c r="AX17" s="10"/>
      <c r="AY17" s="10"/>
      <c r="AZ17" s="10"/>
      <c r="BA17" s="10"/>
      <c r="BB17" s="8"/>
      <c r="BC17" s="10">
        <v>20</v>
      </c>
      <c r="BD17" s="10">
        <v>20800</v>
      </c>
      <c r="BE17" s="10"/>
      <c r="BF17" s="10"/>
      <c r="BG17" s="10"/>
      <c r="BH17" s="10"/>
      <c r="BI17" s="10"/>
      <c r="BJ17" s="10"/>
      <c r="BK17" s="10"/>
      <c r="BL17" s="10">
        <v>2</v>
      </c>
      <c r="BM17" s="10"/>
      <c r="BN17" s="10"/>
      <c r="BO17" s="10">
        <v>15000</v>
      </c>
      <c r="BP17" s="10"/>
      <c r="BQ17" s="10"/>
      <c r="BR17" s="10">
        <f t="shared" si="31"/>
        <v>15000</v>
      </c>
      <c r="BS17" s="10">
        <v>2</v>
      </c>
      <c r="BT17" s="10">
        <v>21400</v>
      </c>
      <c r="BU17" s="10">
        <f t="shared" si="32"/>
        <v>36400</v>
      </c>
      <c r="BV17" s="10"/>
      <c r="BW17" s="10"/>
      <c r="BX17" s="10"/>
      <c r="BY17" s="10"/>
      <c r="BZ17" s="10"/>
      <c r="CA17" s="10"/>
      <c r="CB17" s="10"/>
      <c r="CC17" s="10">
        <v>1920</v>
      </c>
      <c r="CD17" s="10"/>
      <c r="CE17" s="10"/>
      <c r="CF17" s="8">
        <f t="shared" si="33"/>
        <v>1920</v>
      </c>
      <c r="CG17" s="34">
        <f t="shared" si="39"/>
        <v>229620</v>
      </c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>
        <v>1</v>
      </c>
      <c r="CX17" s="10"/>
      <c r="CY17" s="10"/>
      <c r="CZ17" s="10">
        <v>4</v>
      </c>
      <c r="DA17" s="10">
        <v>6</v>
      </c>
      <c r="DB17" s="7">
        <v>61880</v>
      </c>
      <c r="DC17" s="10">
        <v>154000</v>
      </c>
      <c r="DD17" s="8">
        <f t="shared" si="34"/>
        <v>215880</v>
      </c>
      <c r="DE17" s="33">
        <f t="shared" si="35"/>
        <v>215880</v>
      </c>
      <c r="DF17" s="8">
        <v>55</v>
      </c>
      <c r="DG17" s="10">
        <v>4</v>
      </c>
      <c r="DH17" s="10">
        <v>50620</v>
      </c>
      <c r="DI17" s="10"/>
      <c r="DJ17" s="10"/>
      <c r="DK17" s="10">
        <v>1</v>
      </c>
      <c r="DL17" s="10">
        <v>5730</v>
      </c>
      <c r="DM17" s="10"/>
      <c r="DN17" s="10"/>
      <c r="DO17" s="10"/>
      <c r="DP17" s="10"/>
      <c r="DQ17" s="10"/>
      <c r="DR17" s="10"/>
      <c r="DS17" s="10">
        <v>1</v>
      </c>
      <c r="DT17" s="10">
        <v>5080</v>
      </c>
      <c r="DU17" s="33">
        <f t="shared" si="36"/>
        <v>61430</v>
      </c>
      <c r="DV17" s="10"/>
      <c r="DW17" s="10"/>
      <c r="DX17" s="10">
        <v>1</v>
      </c>
      <c r="DY17" s="10">
        <v>1</v>
      </c>
      <c r="DZ17" s="10">
        <v>150</v>
      </c>
      <c r="EA17" s="10">
        <v>300</v>
      </c>
      <c r="EB17" s="10">
        <v>1132000</v>
      </c>
      <c r="EC17" s="10">
        <v>206400</v>
      </c>
      <c r="ED17" s="8">
        <v>7290</v>
      </c>
      <c r="EE17" s="8">
        <f t="shared" si="26"/>
        <v>1345690</v>
      </c>
      <c r="EF17" s="33">
        <f t="shared" si="37"/>
        <v>1345690</v>
      </c>
    </row>
    <row r="18" spans="1:136" x14ac:dyDescent="0.25">
      <c r="A18" s="10">
        <v>7</v>
      </c>
      <c r="B18" s="10" t="s">
        <v>20</v>
      </c>
      <c r="C18" s="32">
        <f t="shared" si="23"/>
        <v>4245790</v>
      </c>
      <c r="D18" s="10"/>
      <c r="E18" s="10"/>
      <c r="F18" s="10">
        <v>41</v>
      </c>
      <c r="G18" s="10">
        <v>1</v>
      </c>
      <c r="H18" s="10">
        <v>100240</v>
      </c>
      <c r="I18" s="10"/>
      <c r="J18" s="10"/>
      <c r="K18" s="10">
        <v>75</v>
      </c>
      <c r="L18" s="10">
        <v>16</v>
      </c>
      <c r="M18" s="10"/>
      <c r="N18" s="10"/>
      <c r="O18" s="10"/>
      <c r="P18" s="10"/>
      <c r="Q18" s="10">
        <v>2630700</v>
      </c>
      <c r="R18" s="10">
        <f t="shared" si="38"/>
        <v>2630700</v>
      </c>
      <c r="S18" s="33">
        <f t="shared" si="24"/>
        <v>2730940</v>
      </c>
      <c r="T18" s="36"/>
      <c r="U18" s="10"/>
      <c r="V18" s="10">
        <v>1</v>
      </c>
      <c r="W18" s="10"/>
      <c r="X18" s="10"/>
      <c r="Y18" s="10">
        <v>15360</v>
      </c>
      <c r="Z18" s="10"/>
      <c r="AA18" s="10"/>
      <c r="AB18" s="10">
        <f t="shared" si="27"/>
        <v>15360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>
        <v>4</v>
      </c>
      <c r="AM18" s="10"/>
      <c r="AN18" s="10"/>
      <c r="AO18" s="10">
        <v>37960</v>
      </c>
      <c r="AP18" s="10"/>
      <c r="AQ18" s="10"/>
      <c r="AR18" s="10">
        <f t="shared" si="28"/>
        <v>37960</v>
      </c>
      <c r="AS18" s="10"/>
      <c r="AT18" s="10"/>
      <c r="AU18" s="10">
        <f t="shared" si="29"/>
        <v>37960</v>
      </c>
      <c r="AV18" s="10"/>
      <c r="AW18" s="10"/>
      <c r="AX18" s="10"/>
      <c r="AY18" s="10"/>
      <c r="AZ18" s="10"/>
      <c r="BA18" s="10"/>
      <c r="BB18" s="8"/>
      <c r="BC18" s="10"/>
      <c r="BD18" s="10"/>
      <c r="BE18" s="10">
        <v>2</v>
      </c>
      <c r="BF18" s="10"/>
      <c r="BG18" s="10"/>
      <c r="BH18" s="10">
        <v>24720</v>
      </c>
      <c r="BI18" s="10"/>
      <c r="BJ18" s="10"/>
      <c r="BK18" s="10">
        <f t="shared" si="30"/>
        <v>24720</v>
      </c>
      <c r="BL18" s="10"/>
      <c r="BM18" s="10"/>
      <c r="BN18" s="10"/>
      <c r="BO18" s="10"/>
      <c r="BP18" s="10"/>
      <c r="BQ18" s="10"/>
      <c r="BR18" s="10">
        <f t="shared" si="31"/>
        <v>0</v>
      </c>
      <c r="BS18" s="10"/>
      <c r="BT18" s="10">
        <v>16600</v>
      </c>
      <c r="BU18" s="10">
        <f t="shared" si="32"/>
        <v>16600</v>
      </c>
      <c r="BV18" s="10">
        <v>1</v>
      </c>
      <c r="BW18" s="10">
        <v>27180</v>
      </c>
      <c r="BX18" s="10"/>
      <c r="BY18" s="10"/>
      <c r="BZ18" s="10"/>
      <c r="CA18" s="10"/>
      <c r="CB18" s="10"/>
      <c r="CC18" s="10">
        <v>1920</v>
      </c>
      <c r="CD18" s="10"/>
      <c r="CE18" s="10"/>
      <c r="CF18" s="8">
        <f t="shared" si="33"/>
        <v>1920</v>
      </c>
      <c r="CG18" s="34">
        <f t="shared" si="39"/>
        <v>123740</v>
      </c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>
        <v>1</v>
      </c>
      <c r="CX18" s="10"/>
      <c r="CY18" s="10">
        <v>1</v>
      </c>
      <c r="CZ18" s="10">
        <v>3</v>
      </c>
      <c r="DA18" s="10">
        <v>3</v>
      </c>
      <c r="DB18" s="7">
        <v>35000</v>
      </c>
      <c r="DC18" s="10">
        <v>1309100</v>
      </c>
      <c r="DD18" s="8">
        <f t="shared" si="34"/>
        <v>1344100</v>
      </c>
      <c r="DE18" s="33">
        <f t="shared" si="35"/>
        <v>1344100</v>
      </c>
      <c r="DF18" s="8">
        <v>30</v>
      </c>
      <c r="DG18" s="10">
        <v>2</v>
      </c>
      <c r="DH18" s="10">
        <v>30470</v>
      </c>
      <c r="DI18" s="10"/>
      <c r="DJ18" s="10"/>
      <c r="DK18" s="10">
        <v>2</v>
      </c>
      <c r="DL18" s="10">
        <v>11460</v>
      </c>
      <c r="DM18" s="10"/>
      <c r="DN18" s="10"/>
      <c r="DO18" s="10"/>
      <c r="DP18" s="10"/>
      <c r="DQ18" s="10"/>
      <c r="DR18" s="10"/>
      <c r="DS18" s="8">
        <v>1</v>
      </c>
      <c r="DT18" s="8">
        <v>5080</v>
      </c>
      <c r="DU18" s="33">
        <f t="shared" si="36"/>
        <v>47010</v>
      </c>
      <c r="DV18" s="10"/>
      <c r="DW18" s="10"/>
      <c r="DX18" s="10"/>
      <c r="DY18" s="10"/>
      <c r="DZ18" s="10"/>
      <c r="EA18" s="10"/>
      <c r="EB18" s="10"/>
      <c r="EC18" s="10"/>
      <c r="ED18" s="8"/>
      <c r="EE18" s="8">
        <f t="shared" si="26"/>
        <v>0</v>
      </c>
      <c r="EF18" s="33">
        <f t="shared" si="37"/>
        <v>0</v>
      </c>
    </row>
    <row r="19" spans="1:136" x14ac:dyDescent="0.25">
      <c r="A19" s="10">
        <v>8</v>
      </c>
      <c r="B19" s="10" t="s">
        <v>21</v>
      </c>
      <c r="C19" s="32">
        <f t="shared" si="23"/>
        <v>8434990</v>
      </c>
      <c r="D19" s="10"/>
      <c r="E19" s="10"/>
      <c r="F19" s="10">
        <v>55</v>
      </c>
      <c r="G19" s="10">
        <v>2</v>
      </c>
      <c r="H19" s="10">
        <v>114900</v>
      </c>
      <c r="I19" s="10"/>
      <c r="J19" s="10"/>
      <c r="K19" s="10">
        <v>100</v>
      </c>
      <c r="L19" s="10">
        <v>23</v>
      </c>
      <c r="M19" s="10">
        <v>2</v>
      </c>
      <c r="N19" s="10">
        <v>1</v>
      </c>
      <c r="O19" s="10">
        <v>1941800</v>
      </c>
      <c r="P19" s="10">
        <v>497500</v>
      </c>
      <c r="Q19" s="10">
        <v>2334400</v>
      </c>
      <c r="R19" s="10">
        <f t="shared" si="38"/>
        <v>4773700</v>
      </c>
      <c r="S19" s="33">
        <f t="shared" si="24"/>
        <v>4888600</v>
      </c>
      <c r="T19" s="36"/>
      <c r="U19" s="8"/>
      <c r="V19" s="10"/>
      <c r="W19" s="10"/>
      <c r="X19" s="10"/>
      <c r="Y19" s="10"/>
      <c r="Z19" s="10"/>
      <c r="AA19" s="10"/>
      <c r="AB19" s="10"/>
      <c r="AC19" s="10">
        <v>1</v>
      </c>
      <c r="AD19" s="10"/>
      <c r="AE19" s="10"/>
      <c r="AF19" s="10">
        <v>1</v>
      </c>
      <c r="AG19" s="10"/>
      <c r="AH19" s="10">
        <v>19000</v>
      </c>
      <c r="AI19" s="10">
        <v>3311000</v>
      </c>
      <c r="AJ19" s="10"/>
      <c r="AK19" s="10">
        <f>AH19+AI19+AJ19</f>
        <v>3330000</v>
      </c>
      <c r="AL19" s="10">
        <v>3</v>
      </c>
      <c r="AM19" s="10">
        <v>1</v>
      </c>
      <c r="AN19" s="10"/>
      <c r="AO19" s="10">
        <v>36730</v>
      </c>
      <c r="AP19" s="10"/>
      <c r="AQ19" s="10"/>
      <c r="AR19" s="10">
        <f t="shared" si="28"/>
        <v>36730</v>
      </c>
      <c r="AS19" s="10"/>
      <c r="AT19" s="10"/>
      <c r="AU19" s="10">
        <f t="shared" si="29"/>
        <v>36730</v>
      </c>
      <c r="AV19" s="10">
        <v>2</v>
      </c>
      <c r="AW19" s="10">
        <v>7780</v>
      </c>
      <c r="AX19" s="10"/>
      <c r="AY19" s="10"/>
      <c r="AZ19" s="10"/>
      <c r="BA19" s="10"/>
      <c r="BB19" s="8"/>
      <c r="BC19" s="10"/>
      <c r="BD19" s="10"/>
      <c r="BE19" s="10">
        <v>1</v>
      </c>
      <c r="BF19" s="10"/>
      <c r="BG19" s="10"/>
      <c r="BH19" s="10">
        <v>12360</v>
      </c>
      <c r="BI19" s="10"/>
      <c r="BJ19" s="10"/>
      <c r="BK19" s="10">
        <f t="shared" si="30"/>
        <v>12360</v>
      </c>
      <c r="BL19" s="10">
        <v>1</v>
      </c>
      <c r="BM19" s="10"/>
      <c r="BN19" s="10"/>
      <c r="BO19" s="10">
        <v>15000</v>
      </c>
      <c r="BP19" s="10"/>
      <c r="BQ19" s="10"/>
      <c r="BR19" s="10">
        <f t="shared" si="31"/>
        <v>15000</v>
      </c>
      <c r="BS19" s="10">
        <v>1</v>
      </c>
      <c r="BT19" s="10">
        <v>20500</v>
      </c>
      <c r="BU19" s="10">
        <f t="shared" si="32"/>
        <v>35500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8">
        <f t="shared" si="33"/>
        <v>0</v>
      </c>
      <c r="CG19" s="34">
        <f t="shared" si="39"/>
        <v>3422370</v>
      </c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>
        <v>1</v>
      </c>
      <c r="DA19" s="10"/>
      <c r="DB19" s="7">
        <v>13720</v>
      </c>
      <c r="DC19" s="10">
        <v>36000</v>
      </c>
      <c r="DD19" s="8">
        <f t="shared" si="34"/>
        <v>49720</v>
      </c>
      <c r="DE19" s="33">
        <f t="shared" si="35"/>
        <v>49720</v>
      </c>
      <c r="DF19" s="8">
        <v>12</v>
      </c>
      <c r="DG19" s="10">
        <v>4</v>
      </c>
      <c r="DH19" s="10">
        <v>25000</v>
      </c>
      <c r="DI19" s="10"/>
      <c r="DJ19" s="10"/>
      <c r="DK19" s="10">
        <v>1</v>
      </c>
      <c r="DL19" s="10">
        <v>5730</v>
      </c>
      <c r="DM19" s="10">
        <v>3</v>
      </c>
      <c r="DN19" s="10">
        <v>38490</v>
      </c>
      <c r="DO19" s="10"/>
      <c r="DP19" s="10"/>
      <c r="DQ19" s="10"/>
      <c r="DR19" s="10"/>
      <c r="DS19" s="10">
        <v>1</v>
      </c>
      <c r="DT19" s="10">
        <v>5080</v>
      </c>
      <c r="DU19" s="33">
        <f t="shared" si="36"/>
        <v>74300</v>
      </c>
      <c r="DV19" s="10"/>
      <c r="DW19" s="10"/>
      <c r="DX19" s="10"/>
      <c r="DY19" s="10"/>
      <c r="DZ19" s="10"/>
      <c r="EA19" s="10"/>
      <c r="EB19" s="10"/>
      <c r="EC19" s="10"/>
      <c r="ED19" s="8"/>
      <c r="EE19" s="8">
        <f t="shared" si="26"/>
        <v>0</v>
      </c>
      <c r="EF19" s="33">
        <f t="shared" si="37"/>
        <v>0</v>
      </c>
    </row>
    <row r="20" spans="1:136" x14ac:dyDescent="0.25">
      <c r="A20" s="10">
        <v>9</v>
      </c>
      <c r="B20" s="10" t="s">
        <v>22</v>
      </c>
      <c r="C20" s="32">
        <f t="shared" si="23"/>
        <v>4212550</v>
      </c>
      <c r="D20" s="10"/>
      <c r="E20" s="10"/>
      <c r="F20" s="10">
        <v>20</v>
      </c>
      <c r="G20" s="10">
        <v>6</v>
      </c>
      <c r="H20" s="10">
        <v>68000</v>
      </c>
      <c r="I20" s="10"/>
      <c r="J20" s="10"/>
      <c r="K20" s="10">
        <v>36</v>
      </c>
      <c r="L20" s="10">
        <v>21</v>
      </c>
      <c r="M20" s="10"/>
      <c r="N20" s="10"/>
      <c r="O20" s="10"/>
      <c r="P20" s="10"/>
      <c r="Q20" s="10">
        <v>1818100</v>
      </c>
      <c r="R20" s="10">
        <f>O20+P20+Q20</f>
        <v>1818100</v>
      </c>
      <c r="S20" s="33">
        <f t="shared" si="24"/>
        <v>1886100</v>
      </c>
      <c r="T20" s="36">
        <v>1</v>
      </c>
      <c r="U20" s="10">
        <v>4480</v>
      </c>
      <c r="V20" s="10"/>
      <c r="W20" s="10"/>
      <c r="X20" s="10"/>
      <c r="Y20" s="10"/>
      <c r="Z20" s="10"/>
      <c r="AA20" s="10"/>
      <c r="AB20" s="10"/>
      <c r="AC20" s="10">
        <v>2</v>
      </c>
      <c r="AD20" s="10"/>
      <c r="AE20" s="10"/>
      <c r="AF20" s="10"/>
      <c r="AG20" s="10"/>
      <c r="AH20" s="10">
        <v>38000</v>
      </c>
      <c r="AI20" s="10"/>
      <c r="AJ20" s="10"/>
      <c r="AK20" s="10">
        <f t="shared" si="25"/>
        <v>38000</v>
      </c>
      <c r="AL20" s="10">
        <v>4</v>
      </c>
      <c r="AM20" s="10"/>
      <c r="AN20" s="10"/>
      <c r="AO20" s="10">
        <v>38140</v>
      </c>
      <c r="AP20" s="10"/>
      <c r="AQ20" s="10"/>
      <c r="AR20" s="10">
        <f t="shared" si="28"/>
        <v>38140</v>
      </c>
      <c r="AS20" s="10"/>
      <c r="AT20" s="10"/>
      <c r="AU20" s="10">
        <f t="shared" si="29"/>
        <v>38140</v>
      </c>
      <c r="AV20" s="10">
        <v>2</v>
      </c>
      <c r="AW20" s="10">
        <v>7780</v>
      </c>
      <c r="AX20" s="10"/>
      <c r="AY20" s="10"/>
      <c r="AZ20" s="10"/>
      <c r="BA20" s="10"/>
      <c r="BB20" s="8"/>
      <c r="BC20" s="10">
        <v>20</v>
      </c>
      <c r="BD20" s="10">
        <v>20800</v>
      </c>
      <c r="BE20" s="10">
        <v>2</v>
      </c>
      <c r="BF20" s="10">
        <v>2</v>
      </c>
      <c r="BG20" s="10"/>
      <c r="BH20" s="10">
        <v>24720</v>
      </c>
      <c r="BI20" s="10">
        <v>2079000</v>
      </c>
      <c r="BJ20" s="10"/>
      <c r="BK20" s="10">
        <f t="shared" si="30"/>
        <v>2103720</v>
      </c>
      <c r="BL20" s="10">
        <v>1</v>
      </c>
      <c r="BM20" s="10"/>
      <c r="BN20" s="10"/>
      <c r="BO20" s="10">
        <v>15000</v>
      </c>
      <c r="BP20" s="10"/>
      <c r="BQ20" s="10"/>
      <c r="BR20" s="10">
        <f t="shared" si="31"/>
        <v>15000</v>
      </c>
      <c r="BS20" s="10"/>
      <c r="BT20" s="10">
        <v>10600</v>
      </c>
      <c r="BU20" s="10">
        <f t="shared" si="32"/>
        <v>25600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8">
        <f t="shared" si="33"/>
        <v>0</v>
      </c>
      <c r="CG20" s="34">
        <f t="shared" si="39"/>
        <v>2238520</v>
      </c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7">
        <v>11120</v>
      </c>
      <c r="DC20" s="10">
        <v>36000</v>
      </c>
      <c r="DD20" s="8">
        <f t="shared" si="34"/>
        <v>47120</v>
      </c>
      <c r="DE20" s="33">
        <f t="shared" si="35"/>
        <v>47120</v>
      </c>
      <c r="DF20" s="8"/>
      <c r="DG20" s="10">
        <v>2</v>
      </c>
      <c r="DH20" s="10">
        <v>11440</v>
      </c>
      <c r="DI20" s="10"/>
      <c r="DJ20" s="10"/>
      <c r="DK20" s="10">
        <v>2</v>
      </c>
      <c r="DL20" s="10">
        <v>11460</v>
      </c>
      <c r="DM20" s="10">
        <v>1</v>
      </c>
      <c r="DN20" s="10">
        <v>12830</v>
      </c>
      <c r="DO20" s="10"/>
      <c r="DP20" s="10"/>
      <c r="DQ20" s="10"/>
      <c r="DR20" s="10"/>
      <c r="DS20" s="8">
        <v>1</v>
      </c>
      <c r="DT20" s="10">
        <v>5080</v>
      </c>
      <c r="DU20" s="33">
        <f t="shared" si="36"/>
        <v>40810</v>
      </c>
      <c r="DV20" s="10"/>
      <c r="DW20" s="10"/>
      <c r="DX20" s="10"/>
      <c r="DY20" s="10"/>
      <c r="DZ20" s="10"/>
      <c r="EA20" s="10"/>
      <c r="EB20" s="10"/>
      <c r="EC20" s="10"/>
      <c r="ED20" s="8"/>
      <c r="EE20" s="8">
        <f t="shared" si="26"/>
        <v>0</v>
      </c>
      <c r="EF20" s="33">
        <f t="shared" si="37"/>
        <v>0</v>
      </c>
    </row>
    <row r="21" spans="1:136" x14ac:dyDescent="0.25">
      <c r="A21" s="10">
        <v>10</v>
      </c>
      <c r="B21" s="10" t="s">
        <v>23</v>
      </c>
      <c r="C21" s="32">
        <f t="shared" si="23"/>
        <v>12332530</v>
      </c>
      <c r="D21" s="10"/>
      <c r="E21" s="10"/>
      <c r="F21" s="10">
        <v>46</v>
      </c>
      <c r="G21" s="10">
        <v>11</v>
      </c>
      <c r="H21" s="10">
        <v>108490</v>
      </c>
      <c r="I21" s="10"/>
      <c r="J21" s="10"/>
      <c r="K21" s="10">
        <v>68</v>
      </c>
      <c r="L21" s="10">
        <v>45</v>
      </c>
      <c r="M21" s="10">
        <v>1</v>
      </c>
      <c r="N21" s="10"/>
      <c r="O21" s="10">
        <v>1369000</v>
      </c>
      <c r="P21" s="10"/>
      <c r="Q21" s="10">
        <v>2957300</v>
      </c>
      <c r="R21" s="10">
        <f t="shared" si="38"/>
        <v>4326300</v>
      </c>
      <c r="S21" s="33">
        <f t="shared" si="24"/>
        <v>4434790</v>
      </c>
      <c r="T21" s="36">
        <v>2</v>
      </c>
      <c r="U21" s="10">
        <v>8960</v>
      </c>
      <c r="V21" s="10">
        <v>1</v>
      </c>
      <c r="W21" s="10"/>
      <c r="X21" s="10"/>
      <c r="Y21" s="10">
        <v>15360</v>
      </c>
      <c r="Z21" s="10"/>
      <c r="AA21" s="10"/>
      <c r="AB21" s="10">
        <f t="shared" si="27"/>
        <v>15360</v>
      </c>
      <c r="AC21" s="10">
        <v>2</v>
      </c>
      <c r="AD21" s="10"/>
      <c r="AE21" s="10"/>
      <c r="AF21" s="10"/>
      <c r="AG21" s="10"/>
      <c r="AH21" s="10">
        <v>38000</v>
      </c>
      <c r="AI21" s="10"/>
      <c r="AJ21" s="10"/>
      <c r="AK21" s="10">
        <f t="shared" si="25"/>
        <v>38000</v>
      </c>
      <c r="AL21" s="10">
        <v>6</v>
      </c>
      <c r="AM21" s="10"/>
      <c r="AN21" s="10"/>
      <c r="AO21" s="10">
        <v>40770</v>
      </c>
      <c r="AP21" s="10"/>
      <c r="AQ21" s="10"/>
      <c r="AR21" s="10">
        <f t="shared" si="28"/>
        <v>40770</v>
      </c>
      <c r="AS21" s="10"/>
      <c r="AT21" s="10"/>
      <c r="AU21" s="10">
        <f t="shared" si="29"/>
        <v>40770</v>
      </c>
      <c r="AV21" s="10">
        <v>6</v>
      </c>
      <c r="AW21" s="10">
        <v>16320</v>
      </c>
      <c r="AX21" s="10"/>
      <c r="AY21" s="10">
        <v>1</v>
      </c>
      <c r="AZ21" s="10"/>
      <c r="BA21" s="10">
        <v>1239000</v>
      </c>
      <c r="BB21" s="8">
        <f t="shared" ref="BB21:BB76" si="41">AZ21+BA21</f>
        <v>1239000</v>
      </c>
      <c r="BC21" s="10"/>
      <c r="BD21" s="10"/>
      <c r="BE21" s="10">
        <v>2</v>
      </c>
      <c r="BF21" s="10">
        <v>1</v>
      </c>
      <c r="BG21" s="10"/>
      <c r="BH21" s="10">
        <v>24720</v>
      </c>
      <c r="BI21" s="10">
        <v>1190000</v>
      </c>
      <c r="BJ21" s="10"/>
      <c r="BK21" s="10">
        <f t="shared" si="30"/>
        <v>1214720</v>
      </c>
      <c r="BL21" s="10">
        <v>1</v>
      </c>
      <c r="BM21" s="10">
        <v>2</v>
      </c>
      <c r="BN21" s="10"/>
      <c r="BO21" s="10">
        <v>15000</v>
      </c>
      <c r="BP21" s="10">
        <v>5120900</v>
      </c>
      <c r="BQ21" s="10"/>
      <c r="BR21" s="10">
        <f t="shared" si="31"/>
        <v>5135900</v>
      </c>
      <c r="BS21" s="10">
        <v>3</v>
      </c>
      <c r="BT21" s="10">
        <v>28300</v>
      </c>
      <c r="BU21" s="10">
        <f t="shared" si="32"/>
        <v>5164200</v>
      </c>
      <c r="BV21" s="10">
        <v>2</v>
      </c>
      <c r="BW21" s="10">
        <v>54360</v>
      </c>
      <c r="BX21" s="10"/>
      <c r="BY21" s="10"/>
      <c r="BZ21" s="10"/>
      <c r="CA21" s="10"/>
      <c r="CB21" s="10"/>
      <c r="CC21" s="10">
        <v>1920</v>
      </c>
      <c r="CD21" s="10"/>
      <c r="CE21" s="10"/>
      <c r="CF21" s="8">
        <f t="shared" si="33"/>
        <v>1920</v>
      </c>
      <c r="CG21" s="34">
        <f t="shared" si="39"/>
        <v>7793610</v>
      </c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>
        <v>1</v>
      </c>
      <c r="CX21" s="10"/>
      <c r="CY21" s="10"/>
      <c r="CZ21" s="10"/>
      <c r="DA21" s="10"/>
      <c r="DB21" s="7">
        <v>14020</v>
      </c>
      <c r="DC21" s="10">
        <v>36000</v>
      </c>
      <c r="DD21" s="8">
        <f t="shared" si="34"/>
        <v>50020</v>
      </c>
      <c r="DE21" s="33">
        <f t="shared" si="35"/>
        <v>50020</v>
      </c>
      <c r="DF21" s="8">
        <v>30</v>
      </c>
      <c r="DG21" s="10">
        <v>2</v>
      </c>
      <c r="DH21" s="10">
        <v>30470</v>
      </c>
      <c r="DI21" s="10"/>
      <c r="DJ21" s="10"/>
      <c r="DK21" s="10">
        <v>1</v>
      </c>
      <c r="DL21" s="10">
        <v>5730</v>
      </c>
      <c r="DM21" s="10">
        <v>1</v>
      </c>
      <c r="DN21" s="10">
        <v>12830</v>
      </c>
      <c r="DO21" s="10"/>
      <c r="DP21" s="10"/>
      <c r="DQ21" s="10"/>
      <c r="DR21" s="10"/>
      <c r="DS21" s="10">
        <v>1</v>
      </c>
      <c r="DT21" s="8">
        <v>5080</v>
      </c>
      <c r="DU21" s="33">
        <f t="shared" si="36"/>
        <v>54110</v>
      </c>
      <c r="DV21" s="10"/>
      <c r="DW21" s="10"/>
      <c r="DX21" s="10"/>
      <c r="DY21" s="10"/>
      <c r="DZ21" s="10"/>
      <c r="EA21" s="10"/>
      <c r="EB21" s="10"/>
      <c r="EC21" s="10"/>
      <c r="ED21" s="8"/>
      <c r="EE21" s="8">
        <f t="shared" si="26"/>
        <v>0</v>
      </c>
      <c r="EF21" s="33">
        <f t="shared" si="37"/>
        <v>0</v>
      </c>
    </row>
    <row r="22" spans="1:136" x14ac:dyDescent="0.25">
      <c r="A22" s="10">
        <v>11</v>
      </c>
      <c r="B22" s="10" t="s">
        <v>24</v>
      </c>
      <c r="C22" s="32">
        <f t="shared" si="23"/>
        <v>4800651</v>
      </c>
      <c r="D22" s="10"/>
      <c r="E22" s="10"/>
      <c r="F22" s="10">
        <v>33</v>
      </c>
      <c r="G22" s="10">
        <v>2</v>
      </c>
      <c r="H22" s="10">
        <v>84910</v>
      </c>
      <c r="I22" s="10"/>
      <c r="J22" s="10"/>
      <c r="K22" s="10">
        <v>55</v>
      </c>
      <c r="L22" s="10">
        <v>18</v>
      </c>
      <c r="M22" s="10"/>
      <c r="N22" s="10">
        <v>2</v>
      </c>
      <c r="O22" s="10"/>
      <c r="P22" s="10">
        <v>490000</v>
      </c>
      <c r="Q22" s="10">
        <v>3063100</v>
      </c>
      <c r="R22" s="10">
        <f t="shared" si="38"/>
        <v>3553100</v>
      </c>
      <c r="S22" s="33">
        <f t="shared" si="24"/>
        <v>3638010</v>
      </c>
      <c r="T22" s="36"/>
      <c r="U22" s="8"/>
      <c r="V22" s="10">
        <v>2</v>
      </c>
      <c r="W22" s="10"/>
      <c r="X22" s="10"/>
      <c r="Y22" s="10">
        <v>30720</v>
      </c>
      <c r="Z22" s="10"/>
      <c r="AA22" s="10"/>
      <c r="AB22" s="10">
        <f t="shared" si="27"/>
        <v>30720</v>
      </c>
      <c r="AC22" s="10">
        <v>4</v>
      </c>
      <c r="AD22" s="10">
        <v>1</v>
      </c>
      <c r="AE22" s="10"/>
      <c r="AF22" s="10"/>
      <c r="AG22" s="10"/>
      <c r="AH22" s="10">
        <v>95000</v>
      </c>
      <c r="AI22" s="10"/>
      <c r="AJ22" s="10"/>
      <c r="AK22" s="10">
        <f t="shared" si="25"/>
        <v>95000</v>
      </c>
      <c r="AL22" s="10">
        <v>4</v>
      </c>
      <c r="AM22" s="10"/>
      <c r="AN22" s="10"/>
      <c r="AO22" s="10">
        <v>38310</v>
      </c>
      <c r="AP22" s="10"/>
      <c r="AQ22" s="10"/>
      <c r="AR22" s="10">
        <f t="shared" si="28"/>
        <v>38310</v>
      </c>
      <c r="AS22" s="10"/>
      <c r="AT22" s="10"/>
      <c r="AU22" s="10">
        <f t="shared" si="29"/>
        <v>38310</v>
      </c>
      <c r="AV22" s="10">
        <v>6</v>
      </c>
      <c r="AW22" s="10">
        <v>16320</v>
      </c>
      <c r="AX22" s="10"/>
      <c r="AY22" s="10"/>
      <c r="AZ22" s="10"/>
      <c r="BA22" s="10"/>
      <c r="BB22" s="8"/>
      <c r="BC22" s="10">
        <v>20</v>
      </c>
      <c r="BD22" s="10">
        <v>20800</v>
      </c>
      <c r="BE22" s="10">
        <v>1</v>
      </c>
      <c r="BF22" s="10"/>
      <c r="BG22" s="10"/>
      <c r="BH22" s="10">
        <v>12360</v>
      </c>
      <c r="BI22" s="10"/>
      <c r="BJ22" s="10"/>
      <c r="BK22" s="10">
        <f t="shared" si="30"/>
        <v>12360</v>
      </c>
      <c r="BL22" s="10"/>
      <c r="BM22" s="10"/>
      <c r="BN22" s="10"/>
      <c r="BO22" s="10"/>
      <c r="BP22" s="10"/>
      <c r="BQ22" s="10"/>
      <c r="BR22" s="10">
        <f t="shared" si="31"/>
        <v>0</v>
      </c>
      <c r="BS22" s="10"/>
      <c r="BT22" s="10">
        <v>13600</v>
      </c>
      <c r="BU22" s="10">
        <f t="shared" si="32"/>
        <v>13600</v>
      </c>
      <c r="BV22" s="10">
        <v>1</v>
      </c>
      <c r="BW22" s="10">
        <v>27180</v>
      </c>
      <c r="BX22" s="10"/>
      <c r="BY22" s="10"/>
      <c r="BZ22" s="10"/>
      <c r="CA22" s="10"/>
      <c r="CB22" s="10"/>
      <c r="CC22" s="10"/>
      <c r="CD22" s="10"/>
      <c r="CE22" s="10"/>
      <c r="CF22" s="8">
        <f t="shared" si="33"/>
        <v>0</v>
      </c>
      <c r="CG22" s="34">
        <f t="shared" si="39"/>
        <v>254290</v>
      </c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>
        <v>7</v>
      </c>
      <c r="DB22" s="7">
        <v>73000</v>
      </c>
      <c r="DC22" s="10">
        <v>47000</v>
      </c>
      <c r="DD22" s="8">
        <f t="shared" si="34"/>
        <v>120000</v>
      </c>
      <c r="DE22" s="33">
        <f t="shared" si="35"/>
        <v>120000</v>
      </c>
      <c r="DF22" s="8">
        <v>67</v>
      </c>
      <c r="DG22" s="10">
        <v>12</v>
      </c>
      <c r="DH22" s="10">
        <v>75700</v>
      </c>
      <c r="DI22" s="10"/>
      <c r="DJ22" s="10"/>
      <c r="DK22" s="10">
        <v>1</v>
      </c>
      <c r="DL22" s="10">
        <v>5730</v>
      </c>
      <c r="DM22" s="10">
        <v>1</v>
      </c>
      <c r="DN22" s="10">
        <v>12830</v>
      </c>
      <c r="DO22" s="10"/>
      <c r="DP22" s="10"/>
      <c r="DQ22" s="10"/>
      <c r="DR22" s="10"/>
      <c r="DS22" s="8">
        <v>1</v>
      </c>
      <c r="DT22" s="10">
        <v>5080</v>
      </c>
      <c r="DU22" s="33">
        <f t="shared" si="36"/>
        <v>99340</v>
      </c>
      <c r="DV22" s="10">
        <v>1</v>
      </c>
      <c r="DW22" s="10">
        <v>372500</v>
      </c>
      <c r="DX22" s="10"/>
      <c r="DY22" s="10">
        <v>2</v>
      </c>
      <c r="DZ22" s="10">
        <v>40</v>
      </c>
      <c r="EA22" s="10">
        <v>575</v>
      </c>
      <c r="EB22" s="10"/>
      <c r="EC22" s="10">
        <v>306800</v>
      </c>
      <c r="ED22" s="8">
        <v>9711</v>
      </c>
      <c r="EE22" s="8">
        <f t="shared" si="26"/>
        <v>316511</v>
      </c>
      <c r="EF22" s="33">
        <f t="shared" si="37"/>
        <v>689011</v>
      </c>
    </row>
    <row r="23" spans="1:136" x14ac:dyDescent="0.25">
      <c r="A23" s="10">
        <v>12</v>
      </c>
      <c r="B23" s="10" t="s">
        <v>25</v>
      </c>
      <c r="C23" s="32">
        <f t="shared" si="23"/>
        <v>11659400</v>
      </c>
      <c r="D23" s="10"/>
      <c r="E23" s="10"/>
      <c r="F23" s="10">
        <v>55</v>
      </c>
      <c r="G23" s="10">
        <v>4</v>
      </c>
      <c r="H23" s="10">
        <v>132380</v>
      </c>
      <c r="I23" s="10"/>
      <c r="J23" s="10"/>
      <c r="K23" s="10">
        <v>116</v>
      </c>
      <c r="L23" s="10">
        <v>43</v>
      </c>
      <c r="M23" s="10"/>
      <c r="N23" s="10"/>
      <c r="O23" s="10"/>
      <c r="P23" s="10"/>
      <c r="Q23" s="10">
        <v>3510100</v>
      </c>
      <c r="R23" s="10">
        <f t="shared" si="38"/>
        <v>3510100</v>
      </c>
      <c r="S23" s="33">
        <f t="shared" si="24"/>
        <v>3642480</v>
      </c>
      <c r="T23" s="36"/>
      <c r="U23" s="10"/>
      <c r="V23" s="10">
        <v>1</v>
      </c>
      <c r="W23" s="10"/>
      <c r="X23" s="10"/>
      <c r="Y23" s="10">
        <v>15360</v>
      </c>
      <c r="Z23" s="10"/>
      <c r="AA23" s="10"/>
      <c r="AB23" s="10">
        <f t="shared" si="27"/>
        <v>15360</v>
      </c>
      <c r="AC23" s="10">
        <v>2</v>
      </c>
      <c r="AD23" s="10"/>
      <c r="AE23" s="10"/>
      <c r="AF23" s="10"/>
      <c r="AG23" s="10"/>
      <c r="AH23" s="10">
        <v>38000</v>
      </c>
      <c r="AI23" s="10"/>
      <c r="AJ23" s="10"/>
      <c r="AK23" s="10">
        <f t="shared" si="25"/>
        <v>38000</v>
      </c>
      <c r="AL23" s="10">
        <v>7</v>
      </c>
      <c r="AM23" s="10"/>
      <c r="AN23" s="10">
        <v>1</v>
      </c>
      <c r="AO23" s="10">
        <v>42110</v>
      </c>
      <c r="AP23" s="10"/>
      <c r="AQ23" s="10">
        <v>1371500</v>
      </c>
      <c r="AR23" s="10">
        <f t="shared" si="28"/>
        <v>1413610</v>
      </c>
      <c r="AS23" s="10"/>
      <c r="AT23" s="10"/>
      <c r="AU23" s="10">
        <f t="shared" si="29"/>
        <v>1413610</v>
      </c>
      <c r="AV23" s="10">
        <v>3</v>
      </c>
      <c r="AW23" s="10">
        <v>9060</v>
      </c>
      <c r="AX23" s="10">
        <v>1</v>
      </c>
      <c r="AY23" s="10">
        <v>1</v>
      </c>
      <c r="AZ23" s="10">
        <v>560000</v>
      </c>
      <c r="BA23" s="10">
        <v>2033200</v>
      </c>
      <c r="BB23" s="8">
        <f t="shared" si="41"/>
        <v>2593200</v>
      </c>
      <c r="BC23" s="10">
        <v>80</v>
      </c>
      <c r="BD23" s="10">
        <v>83200</v>
      </c>
      <c r="BE23" s="10">
        <v>1</v>
      </c>
      <c r="BF23" s="10">
        <v>1</v>
      </c>
      <c r="BG23" s="10"/>
      <c r="BH23" s="10">
        <v>12360</v>
      </c>
      <c r="BI23" s="10">
        <v>1449000</v>
      </c>
      <c r="BJ23" s="10"/>
      <c r="BK23" s="10">
        <f t="shared" si="30"/>
        <v>1461360</v>
      </c>
      <c r="BL23" s="10">
        <v>3</v>
      </c>
      <c r="BM23" s="10"/>
      <c r="BN23" s="10"/>
      <c r="BO23" s="10">
        <v>15000</v>
      </c>
      <c r="BP23" s="10"/>
      <c r="BQ23" s="10"/>
      <c r="BR23" s="10">
        <f t="shared" si="31"/>
        <v>15000</v>
      </c>
      <c r="BS23" s="10">
        <v>1</v>
      </c>
      <c r="BT23" s="10">
        <v>20500</v>
      </c>
      <c r="BU23" s="10">
        <f t="shared" si="32"/>
        <v>35500</v>
      </c>
      <c r="BV23" s="10">
        <v>3</v>
      </c>
      <c r="BW23" s="10">
        <v>81540</v>
      </c>
      <c r="BX23" s="10"/>
      <c r="BY23" s="10"/>
      <c r="BZ23" s="10">
        <v>1</v>
      </c>
      <c r="CA23" s="10">
        <v>14</v>
      </c>
      <c r="CB23" s="10"/>
      <c r="CC23" s="10">
        <v>80880</v>
      </c>
      <c r="CD23" s="10">
        <v>498700</v>
      </c>
      <c r="CE23" s="10"/>
      <c r="CF23" s="8">
        <f t="shared" si="33"/>
        <v>579580</v>
      </c>
      <c r="CG23" s="34">
        <f t="shared" si="39"/>
        <v>6310410</v>
      </c>
      <c r="CH23" s="10">
        <v>4</v>
      </c>
      <c r="CI23" s="10">
        <v>2</v>
      </c>
      <c r="CJ23" s="10"/>
      <c r="CK23" s="10"/>
      <c r="CL23" s="10"/>
      <c r="CM23" s="10">
        <v>130880</v>
      </c>
      <c r="CN23" s="10">
        <v>243600</v>
      </c>
      <c r="CO23" s="10">
        <f t="shared" ref="CO23:CO64" si="42">CM23+CN23</f>
        <v>374480</v>
      </c>
      <c r="CP23" s="10">
        <v>1</v>
      </c>
      <c r="CQ23" s="10"/>
      <c r="CR23" s="10"/>
      <c r="CS23" s="10"/>
      <c r="CT23" s="10">
        <v>1</v>
      </c>
      <c r="CU23" s="10">
        <v>35560</v>
      </c>
      <c r="CV23" s="10">
        <f t="shared" si="40"/>
        <v>410040</v>
      </c>
      <c r="CW23" s="10"/>
      <c r="CX23" s="10"/>
      <c r="CY23" s="10"/>
      <c r="CZ23" s="10">
        <v>1</v>
      </c>
      <c r="DA23" s="10">
        <v>39</v>
      </c>
      <c r="DB23" s="7">
        <v>223420</v>
      </c>
      <c r="DC23" s="10">
        <v>958500</v>
      </c>
      <c r="DD23" s="8">
        <f t="shared" si="34"/>
        <v>1181920</v>
      </c>
      <c r="DE23" s="33">
        <f t="shared" si="35"/>
        <v>1591960</v>
      </c>
      <c r="DF23" s="8">
        <v>105</v>
      </c>
      <c r="DG23" s="10">
        <v>8</v>
      </c>
      <c r="DH23" s="10">
        <v>90910</v>
      </c>
      <c r="DI23" s="10"/>
      <c r="DJ23" s="10"/>
      <c r="DK23" s="10">
        <v>1</v>
      </c>
      <c r="DL23" s="10">
        <v>5730</v>
      </c>
      <c r="DM23" s="10">
        <v>1</v>
      </c>
      <c r="DN23" s="10">
        <v>12830</v>
      </c>
      <c r="DO23" s="10"/>
      <c r="DP23" s="10"/>
      <c r="DQ23" s="10"/>
      <c r="DR23" s="10"/>
      <c r="DS23" s="10">
        <v>1</v>
      </c>
      <c r="DT23" s="10">
        <v>5080</v>
      </c>
      <c r="DU23" s="33">
        <f t="shared" si="36"/>
        <v>114550</v>
      </c>
      <c r="DV23" s="10"/>
      <c r="DW23" s="10"/>
      <c r="DX23" s="10"/>
      <c r="DY23" s="10"/>
      <c r="DZ23" s="10"/>
      <c r="EA23" s="10"/>
      <c r="EB23" s="10"/>
      <c r="EC23" s="10"/>
      <c r="ED23" s="8"/>
      <c r="EE23" s="8">
        <f t="shared" si="26"/>
        <v>0</v>
      </c>
      <c r="EF23" s="33">
        <f t="shared" si="37"/>
        <v>0</v>
      </c>
    </row>
    <row r="24" spans="1:136" x14ac:dyDescent="0.25">
      <c r="A24" s="10">
        <v>13</v>
      </c>
      <c r="B24" s="10" t="s">
        <v>26</v>
      </c>
      <c r="C24" s="32">
        <f t="shared" si="23"/>
        <v>29580999</v>
      </c>
      <c r="D24" s="10"/>
      <c r="E24" s="10"/>
      <c r="F24" s="10">
        <v>122</v>
      </c>
      <c r="G24" s="10">
        <v>14</v>
      </c>
      <c r="H24" s="10">
        <v>247650</v>
      </c>
      <c r="I24" s="10"/>
      <c r="J24" s="10"/>
      <c r="K24" s="10">
        <v>245</v>
      </c>
      <c r="L24" s="10">
        <v>166</v>
      </c>
      <c r="M24" s="10">
        <v>1</v>
      </c>
      <c r="N24" s="10">
        <v>3</v>
      </c>
      <c r="O24" s="10">
        <v>1369000</v>
      </c>
      <c r="P24" s="10">
        <v>1183300</v>
      </c>
      <c r="Q24" s="10">
        <v>7200100</v>
      </c>
      <c r="R24" s="10">
        <f t="shared" si="38"/>
        <v>9752400</v>
      </c>
      <c r="S24" s="33">
        <f t="shared" si="24"/>
        <v>10000050</v>
      </c>
      <c r="T24" s="36">
        <v>1</v>
      </c>
      <c r="U24" s="10">
        <v>4480</v>
      </c>
      <c r="V24" s="10">
        <v>3</v>
      </c>
      <c r="W24" s="10"/>
      <c r="X24" s="10"/>
      <c r="Y24" s="10">
        <v>46080</v>
      </c>
      <c r="Z24" s="10"/>
      <c r="AA24" s="10"/>
      <c r="AB24" s="10">
        <f t="shared" si="27"/>
        <v>46080</v>
      </c>
      <c r="AC24" s="10">
        <v>2</v>
      </c>
      <c r="AD24" s="10"/>
      <c r="AE24" s="10"/>
      <c r="AF24" s="10"/>
      <c r="AG24" s="10"/>
      <c r="AH24" s="10">
        <v>38000</v>
      </c>
      <c r="AI24" s="10"/>
      <c r="AJ24" s="10"/>
      <c r="AK24" s="10">
        <f t="shared" si="25"/>
        <v>38000</v>
      </c>
      <c r="AL24" s="10">
        <v>9</v>
      </c>
      <c r="AM24" s="10"/>
      <c r="AN24" s="10"/>
      <c r="AO24" s="10">
        <v>172170</v>
      </c>
      <c r="AP24" s="10"/>
      <c r="AQ24" s="10"/>
      <c r="AR24" s="10">
        <f t="shared" si="28"/>
        <v>172170</v>
      </c>
      <c r="AS24" s="10"/>
      <c r="AT24" s="10"/>
      <c r="AU24" s="10">
        <f t="shared" si="29"/>
        <v>172170</v>
      </c>
      <c r="AV24" s="10">
        <v>5</v>
      </c>
      <c r="AW24" s="10">
        <v>13900</v>
      </c>
      <c r="AX24" s="10">
        <v>1</v>
      </c>
      <c r="AY24" s="10">
        <v>1</v>
      </c>
      <c r="AZ24" s="10">
        <v>714000</v>
      </c>
      <c r="BA24" s="10">
        <v>1383900</v>
      </c>
      <c r="BB24" s="8">
        <f t="shared" si="41"/>
        <v>2097900</v>
      </c>
      <c r="BC24" s="10">
        <v>20</v>
      </c>
      <c r="BD24" s="10">
        <v>20800</v>
      </c>
      <c r="BE24" s="10">
        <v>4</v>
      </c>
      <c r="BF24" s="10">
        <v>2</v>
      </c>
      <c r="BG24" s="10"/>
      <c r="BH24" s="10">
        <v>49440</v>
      </c>
      <c r="BI24" s="10">
        <v>2155300</v>
      </c>
      <c r="BJ24" s="10"/>
      <c r="BK24" s="10">
        <f t="shared" si="30"/>
        <v>2204740</v>
      </c>
      <c r="BL24" s="10">
        <v>9</v>
      </c>
      <c r="BM24" s="10">
        <v>3</v>
      </c>
      <c r="BN24" s="10"/>
      <c r="BO24" s="10">
        <v>15000</v>
      </c>
      <c r="BP24" s="10">
        <v>2606500</v>
      </c>
      <c r="BQ24" s="10"/>
      <c r="BR24" s="10">
        <f t="shared" si="31"/>
        <v>2621500</v>
      </c>
      <c r="BS24" s="10">
        <v>5</v>
      </c>
      <c r="BT24" s="10">
        <v>287800</v>
      </c>
      <c r="BU24" s="10">
        <f t="shared" si="32"/>
        <v>2909300</v>
      </c>
      <c r="BV24" s="10">
        <v>1</v>
      </c>
      <c r="BW24" s="10">
        <v>27180</v>
      </c>
      <c r="BX24" s="10"/>
      <c r="BY24" s="10"/>
      <c r="BZ24" s="10">
        <v>1</v>
      </c>
      <c r="CA24" s="10">
        <v>1</v>
      </c>
      <c r="CB24" s="10">
        <v>1</v>
      </c>
      <c r="CC24" s="10">
        <v>80880</v>
      </c>
      <c r="CD24" s="10">
        <v>5317900</v>
      </c>
      <c r="CE24" s="10">
        <v>1680000</v>
      </c>
      <c r="CF24" s="8">
        <f t="shared" si="33"/>
        <v>7078780</v>
      </c>
      <c r="CG24" s="34">
        <f t="shared" si="39"/>
        <v>14613330</v>
      </c>
      <c r="CH24" s="10">
        <v>36</v>
      </c>
      <c r="CI24" s="10"/>
      <c r="CJ24" s="10"/>
      <c r="CK24" s="10"/>
      <c r="CL24" s="10"/>
      <c r="CM24" s="10">
        <v>654080</v>
      </c>
      <c r="CN24" s="10">
        <v>2246000</v>
      </c>
      <c r="CO24" s="10">
        <f t="shared" si="42"/>
        <v>2900080</v>
      </c>
      <c r="CP24" s="10"/>
      <c r="CQ24" s="10"/>
      <c r="CR24" s="10"/>
      <c r="CS24" s="10"/>
      <c r="CT24" s="10">
        <v>10</v>
      </c>
      <c r="CU24" s="10">
        <v>162000</v>
      </c>
      <c r="CV24" s="10">
        <f t="shared" si="40"/>
        <v>3062080</v>
      </c>
      <c r="CW24" s="10">
        <v>11</v>
      </c>
      <c r="CX24" s="10">
        <v>1</v>
      </c>
      <c r="CY24" s="10">
        <v>9</v>
      </c>
      <c r="CZ24" s="10">
        <v>16</v>
      </c>
      <c r="DA24" s="10">
        <v>31</v>
      </c>
      <c r="DB24" s="7">
        <v>301940</v>
      </c>
      <c r="DC24" s="10">
        <v>151300</v>
      </c>
      <c r="DD24" s="8">
        <f t="shared" si="34"/>
        <v>453240</v>
      </c>
      <c r="DE24" s="33">
        <f t="shared" si="35"/>
        <v>3515320</v>
      </c>
      <c r="DF24" s="8">
        <v>162</v>
      </c>
      <c r="DG24" s="10">
        <v>18</v>
      </c>
      <c r="DH24" s="10">
        <v>147030</v>
      </c>
      <c r="DI24" s="10"/>
      <c r="DJ24" s="10"/>
      <c r="DK24" s="10">
        <v>1</v>
      </c>
      <c r="DL24" s="10">
        <v>5730</v>
      </c>
      <c r="DM24" s="10">
        <v>2</v>
      </c>
      <c r="DN24" s="10">
        <v>25660</v>
      </c>
      <c r="DO24" s="10"/>
      <c r="DP24" s="10"/>
      <c r="DQ24" s="10"/>
      <c r="DR24" s="10"/>
      <c r="DS24" s="8">
        <v>1</v>
      </c>
      <c r="DT24" s="8">
        <v>5080</v>
      </c>
      <c r="DU24" s="33">
        <f t="shared" si="36"/>
        <v>183500</v>
      </c>
      <c r="DV24" s="10">
        <v>2</v>
      </c>
      <c r="DW24" s="10">
        <v>668300</v>
      </c>
      <c r="DX24" s="10"/>
      <c r="DY24" s="10">
        <v>2</v>
      </c>
      <c r="DZ24" s="10">
        <v>15</v>
      </c>
      <c r="EA24" s="10">
        <v>40</v>
      </c>
      <c r="EB24" s="10"/>
      <c r="EC24" s="10">
        <v>599600</v>
      </c>
      <c r="ED24" s="8">
        <v>899</v>
      </c>
      <c r="EE24" s="8">
        <f t="shared" si="26"/>
        <v>600499</v>
      </c>
      <c r="EF24" s="33">
        <f t="shared" si="37"/>
        <v>1268799</v>
      </c>
    </row>
    <row r="25" spans="1:136" x14ac:dyDescent="0.25">
      <c r="A25" s="10">
        <v>14</v>
      </c>
      <c r="B25" s="10" t="s">
        <v>27</v>
      </c>
      <c r="C25" s="32">
        <f t="shared" si="23"/>
        <v>7637400</v>
      </c>
      <c r="D25" s="10"/>
      <c r="E25" s="10"/>
      <c r="F25" s="10">
        <v>38</v>
      </c>
      <c r="G25" s="10">
        <v>1</v>
      </c>
      <c r="H25" s="10">
        <v>100640</v>
      </c>
      <c r="I25" s="10"/>
      <c r="J25" s="10"/>
      <c r="K25" s="10">
        <v>76</v>
      </c>
      <c r="L25" s="10">
        <v>8</v>
      </c>
      <c r="M25" s="10">
        <v>1</v>
      </c>
      <c r="N25" s="10"/>
      <c r="O25" s="10">
        <v>970900</v>
      </c>
      <c r="P25" s="10"/>
      <c r="Q25" s="10">
        <v>2291400</v>
      </c>
      <c r="R25" s="10">
        <f t="shared" si="38"/>
        <v>3262300</v>
      </c>
      <c r="S25" s="33">
        <f t="shared" si="24"/>
        <v>3362940</v>
      </c>
      <c r="T25" s="36"/>
      <c r="U25" s="8"/>
      <c r="V25" s="10"/>
      <c r="W25" s="10"/>
      <c r="X25" s="10"/>
      <c r="Y25" s="10"/>
      <c r="Z25" s="10"/>
      <c r="AA25" s="10"/>
      <c r="AB25" s="10"/>
      <c r="AC25" s="10">
        <v>2</v>
      </c>
      <c r="AD25" s="10"/>
      <c r="AE25" s="10"/>
      <c r="AF25" s="10">
        <v>204</v>
      </c>
      <c r="AG25" s="10">
        <v>1</v>
      </c>
      <c r="AH25" s="10">
        <v>38000</v>
      </c>
      <c r="AI25" s="10">
        <v>877100</v>
      </c>
      <c r="AJ25" s="10">
        <v>1523600</v>
      </c>
      <c r="AK25" s="10">
        <f t="shared" si="25"/>
        <v>2438700</v>
      </c>
      <c r="AL25" s="10">
        <v>5</v>
      </c>
      <c r="AM25" s="10">
        <v>204</v>
      </c>
      <c r="AN25" s="10">
        <v>1</v>
      </c>
      <c r="AO25" s="10">
        <v>39310</v>
      </c>
      <c r="AP25" s="10"/>
      <c r="AQ25" s="10"/>
      <c r="AR25" s="10">
        <f t="shared" si="28"/>
        <v>39310</v>
      </c>
      <c r="AS25" s="10"/>
      <c r="AT25" s="10"/>
      <c r="AU25" s="10">
        <f t="shared" si="29"/>
        <v>39310</v>
      </c>
      <c r="AV25" s="10">
        <v>8</v>
      </c>
      <c r="AW25" s="10">
        <v>21160</v>
      </c>
      <c r="AX25" s="10"/>
      <c r="AY25" s="10"/>
      <c r="AZ25" s="10"/>
      <c r="BA25" s="10"/>
      <c r="BB25" s="8"/>
      <c r="BC25" s="10"/>
      <c r="BD25" s="10"/>
      <c r="BE25" s="10">
        <v>2</v>
      </c>
      <c r="BF25" s="10">
        <v>1</v>
      </c>
      <c r="BG25" s="10"/>
      <c r="BH25" s="10">
        <v>24720</v>
      </c>
      <c r="BI25" s="10">
        <v>813400</v>
      </c>
      <c r="BJ25" s="10"/>
      <c r="BK25" s="10">
        <f t="shared" si="30"/>
        <v>838120</v>
      </c>
      <c r="BL25" s="10"/>
      <c r="BM25" s="10"/>
      <c r="BN25" s="10"/>
      <c r="BO25" s="10"/>
      <c r="BP25" s="10"/>
      <c r="BQ25" s="10"/>
      <c r="BR25" s="10">
        <f t="shared" si="31"/>
        <v>0</v>
      </c>
      <c r="BS25" s="10"/>
      <c r="BT25" s="10">
        <v>13600</v>
      </c>
      <c r="BU25" s="10">
        <f t="shared" si="32"/>
        <v>13600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8">
        <f t="shared" si="33"/>
        <v>0</v>
      </c>
      <c r="CG25" s="34">
        <f t="shared" si="39"/>
        <v>3350890</v>
      </c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>
        <v>2</v>
      </c>
      <c r="DB25" s="7">
        <v>21640</v>
      </c>
      <c r="DC25" s="10">
        <v>754400</v>
      </c>
      <c r="DD25" s="8">
        <f t="shared" si="34"/>
        <v>776040</v>
      </c>
      <c r="DE25" s="33">
        <f t="shared" si="35"/>
        <v>776040</v>
      </c>
      <c r="DF25" s="8">
        <v>48</v>
      </c>
      <c r="DG25" s="10">
        <v>47</v>
      </c>
      <c r="DH25" s="10">
        <v>136720</v>
      </c>
      <c r="DI25" s="10"/>
      <c r="DJ25" s="10"/>
      <c r="DK25" s="10">
        <v>1</v>
      </c>
      <c r="DL25" s="10">
        <v>5730</v>
      </c>
      <c r="DM25" s="10"/>
      <c r="DN25" s="10"/>
      <c r="DO25" s="10"/>
      <c r="DP25" s="10"/>
      <c r="DQ25" s="10"/>
      <c r="DR25" s="10"/>
      <c r="DS25" s="10">
        <v>1</v>
      </c>
      <c r="DT25" s="10">
        <v>5080</v>
      </c>
      <c r="DU25" s="33">
        <f t="shared" si="36"/>
        <v>147530</v>
      </c>
      <c r="DV25" s="10"/>
      <c r="DW25" s="10"/>
      <c r="DX25" s="10"/>
      <c r="DY25" s="10"/>
      <c r="DZ25" s="10"/>
      <c r="EA25" s="10"/>
      <c r="EB25" s="10"/>
      <c r="EC25" s="10"/>
      <c r="ED25" s="8"/>
      <c r="EE25" s="8">
        <f t="shared" si="26"/>
        <v>0</v>
      </c>
      <c r="EF25" s="33">
        <f t="shared" si="37"/>
        <v>0</v>
      </c>
    </row>
    <row r="26" spans="1:136" x14ac:dyDescent="0.25">
      <c r="A26" s="10">
        <v>15</v>
      </c>
      <c r="B26" s="10" t="s">
        <v>28</v>
      </c>
      <c r="C26" s="32">
        <f t="shared" si="23"/>
        <v>2272870</v>
      </c>
      <c r="D26" s="10"/>
      <c r="E26" s="10"/>
      <c r="F26" s="10">
        <v>24</v>
      </c>
      <c r="G26" s="10"/>
      <c r="H26" s="10">
        <v>71870</v>
      </c>
      <c r="I26" s="10"/>
      <c r="J26" s="10"/>
      <c r="K26" s="10">
        <v>53</v>
      </c>
      <c r="L26" s="10">
        <v>21</v>
      </c>
      <c r="M26" s="10"/>
      <c r="N26" s="10"/>
      <c r="O26" s="10"/>
      <c r="P26" s="10"/>
      <c r="Q26" s="10">
        <v>1908300</v>
      </c>
      <c r="R26" s="10">
        <f t="shared" si="38"/>
        <v>1908300</v>
      </c>
      <c r="S26" s="33">
        <f t="shared" si="24"/>
        <v>1980170</v>
      </c>
      <c r="T26" s="36">
        <v>1</v>
      </c>
      <c r="U26" s="10">
        <v>4480</v>
      </c>
      <c r="V26" s="10">
        <v>1</v>
      </c>
      <c r="W26" s="10"/>
      <c r="X26" s="10"/>
      <c r="Y26" s="10">
        <v>15360</v>
      </c>
      <c r="Z26" s="10"/>
      <c r="AA26" s="10"/>
      <c r="AB26" s="10">
        <f t="shared" si="27"/>
        <v>15360</v>
      </c>
      <c r="AC26" s="10">
        <v>2</v>
      </c>
      <c r="AD26" s="10"/>
      <c r="AE26" s="10"/>
      <c r="AF26" s="10"/>
      <c r="AG26" s="10"/>
      <c r="AH26" s="10">
        <v>38000</v>
      </c>
      <c r="AI26" s="10"/>
      <c r="AJ26" s="10"/>
      <c r="AK26" s="10">
        <f t="shared" si="25"/>
        <v>38000</v>
      </c>
      <c r="AL26" s="10">
        <v>4</v>
      </c>
      <c r="AM26" s="10"/>
      <c r="AN26" s="10"/>
      <c r="AO26" s="10">
        <v>37940</v>
      </c>
      <c r="AP26" s="10"/>
      <c r="AQ26" s="10"/>
      <c r="AR26" s="10">
        <f t="shared" si="28"/>
        <v>37940</v>
      </c>
      <c r="AS26" s="10"/>
      <c r="AT26" s="10"/>
      <c r="AU26" s="10">
        <f t="shared" si="29"/>
        <v>37940</v>
      </c>
      <c r="AV26" s="10">
        <v>8</v>
      </c>
      <c r="AW26" s="10">
        <v>21160</v>
      </c>
      <c r="AX26" s="10"/>
      <c r="AY26" s="10"/>
      <c r="AZ26" s="10"/>
      <c r="BA26" s="10"/>
      <c r="BB26" s="8"/>
      <c r="BC26" s="10">
        <v>20</v>
      </c>
      <c r="BD26" s="10">
        <v>20800</v>
      </c>
      <c r="BE26" s="10">
        <v>1</v>
      </c>
      <c r="BF26" s="10"/>
      <c r="BG26" s="10"/>
      <c r="BH26" s="10">
        <v>12360</v>
      </c>
      <c r="BI26" s="10"/>
      <c r="BJ26" s="10"/>
      <c r="BK26" s="10">
        <f t="shared" si="30"/>
        <v>12360</v>
      </c>
      <c r="BL26" s="10"/>
      <c r="BM26" s="10"/>
      <c r="BN26" s="10"/>
      <c r="BO26" s="10"/>
      <c r="BP26" s="10"/>
      <c r="BQ26" s="10"/>
      <c r="BR26" s="10">
        <f t="shared" si="31"/>
        <v>0</v>
      </c>
      <c r="BS26" s="10"/>
      <c r="BT26" s="10">
        <v>10600</v>
      </c>
      <c r="BU26" s="10">
        <f t="shared" si="32"/>
        <v>10600</v>
      </c>
      <c r="BV26" s="10">
        <v>1</v>
      </c>
      <c r="BW26" s="10">
        <v>27180</v>
      </c>
      <c r="BX26" s="10"/>
      <c r="BY26" s="10"/>
      <c r="BZ26" s="10"/>
      <c r="CA26" s="10"/>
      <c r="CB26" s="10"/>
      <c r="CC26" s="10"/>
      <c r="CD26" s="10"/>
      <c r="CE26" s="10"/>
      <c r="CF26" s="8">
        <f t="shared" si="33"/>
        <v>0</v>
      </c>
      <c r="CG26" s="34">
        <f t="shared" si="39"/>
        <v>187880</v>
      </c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>
        <v>2</v>
      </c>
      <c r="DB26" s="7">
        <v>26900</v>
      </c>
      <c r="DC26" s="10">
        <v>39000</v>
      </c>
      <c r="DD26" s="8">
        <f t="shared" si="34"/>
        <v>65900</v>
      </c>
      <c r="DE26" s="33">
        <f t="shared" si="35"/>
        <v>65900</v>
      </c>
      <c r="DF26" s="8"/>
      <c r="DG26" s="10">
        <v>4</v>
      </c>
      <c r="DH26" s="10">
        <v>15280</v>
      </c>
      <c r="DI26" s="10"/>
      <c r="DJ26" s="10"/>
      <c r="DK26" s="10">
        <v>1</v>
      </c>
      <c r="DL26" s="10">
        <v>5730</v>
      </c>
      <c r="DM26" s="10">
        <v>1</v>
      </c>
      <c r="DN26" s="10">
        <v>12830</v>
      </c>
      <c r="DO26" s="10"/>
      <c r="DP26" s="10"/>
      <c r="DQ26" s="10"/>
      <c r="DR26" s="10"/>
      <c r="DS26" s="8">
        <v>1</v>
      </c>
      <c r="DT26" s="10">
        <v>5080</v>
      </c>
      <c r="DU26" s="33">
        <f t="shared" si="36"/>
        <v>38920</v>
      </c>
      <c r="DV26" s="10"/>
      <c r="DW26" s="10"/>
      <c r="DX26" s="10"/>
      <c r="DY26" s="10"/>
      <c r="DZ26" s="10"/>
      <c r="EA26" s="10"/>
      <c r="EB26" s="10"/>
      <c r="EC26" s="10"/>
      <c r="ED26" s="8"/>
      <c r="EE26" s="8">
        <f t="shared" si="26"/>
        <v>0</v>
      </c>
      <c r="EF26" s="33">
        <f t="shared" si="37"/>
        <v>0</v>
      </c>
    </row>
    <row r="27" spans="1:136" x14ac:dyDescent="0.25">
      <c r="A27" s="10">
        <v>16</v>
      </c>
      <c r="B27" s="10" t="s">
        <v>29</v>
      </c>
      <c r="C27" s="32">
        <f t="shared" si="23"/>
        <v>6611650</v>
      </c>
      <c r="D27" s="10"/>
      <c r="E27" s="10"/>
      <c r="F27" s="10">
        <v>34</v>
      </c>
      <c r="G27" s="10">
        <v>2</v>
      </c>
      <c r="H27" s="10">
        <v>84550</v>
      </c>
      <c r="I27" s="10"/>
      <c r="J27" s="10"/>
      <c r="K27" s="10">
        <v>49</v>
      </c>
      <c r="L27" s="10">
        <v>27</v>
      </c>
      <c r="M27" s="10">
        <v>3</v>
      </c>
      <c r="N27" s="10">
        <v>1</v>
      </c>
      <c r="O27" s="10">
        <v>136500</v>
      </c>
      <c r="P27" s="10">
        <v>321200</v>
      </c>
      <c r="Q27" s="10">
        <v>3235900</v>
      </c>
      <c r="R27" s="10">
        <f t="shared" si="38"/>
        <v>3693600</v>
      </c>
      <c r="S27" s="33">
        <f t="shared" si="24"/>
        <v>3778150</v>
      </c>
      <c r="T27" s="36"/>
      <c r="U27" s="10"/>
      <c r="V27" s="10">
        <v>1</v>
      </c>
      <c r="W27" s="10"/>
      <c r="X27" s="10"/>
      <c r="Y27" s="10">
        <v>15360</v>
      </c>
      <c r="Z27" s="10"/>
      <c r="AA27" s="10"/>
      <c r="AB27" s="10">
        <f t="shared" si="27"/>
        <v>15360</v>
      </c>
      <c r="AC27" s="10"/>
      <c r="AD27" s="10"/>
      <c r="AE27" s="10"/>
      <c r="AF27" s="10"/>
      <c r="AG27" s="10"/>
      <c r="AH27" s="10"/>
      <c r="AI27" s="10"/>
      <c r="AJ27" s="10"/>
      <c r="AK27" s="10"/>
      <c r="AL27" s="10">
        <v>5</v>
      </c>
      <c r="AM27" s="10">
        <v>1</v>
      </c>
      <c r="AN27" s="10"/>
      <c r="AO27" s="10">
        <v>39390</v>
      </c>
      <c r="AP27" s="10">
        <v>560000</v>
      </c>
      <c r="AQ27" s="10"/>
      <c r="AR27" s="10">
        <f t="shared" si="28"/>
        <v>599390</v>
      </c>
      <c r="AS27" s="10"/>
      <c r="AT27" s="10"/>
      <c r="AU27" s="10">
        <f t="shared" si="29"/>
        <v>599390</v>
      </c>
      <c r="AV27" s="10">
        <v>2</v>
      </c>
      <c r="AW27" s="10">
        <v>7780</v>
      </c>
      <c r="AX27" s="10"/>
      <c r="AY27" s="10"/>
      <c r="AZ27" s="10"/>
      <c r="BA27" s="10"/>
      <c r="BB27" s="8"/>
      <c r="BC27" s="10"/>
      <c r="BD27" s="10"/>
      <c r="BE27" s="10"/>
      <c r="BF27" s="10"/>
      <c r="BG27" s="10"/>
      <c r="BH27" s="10"/>
      <c r="BI27" s="10"/>
      <c r="BJ27" s="10"/>
      <c r="BK27" s="10"/>
      <c r="BL27" s="10">
        <v>1</v>
      </c>
      <c r="BM27" s="10">
        <v>1</v>
      </c>
      <c r="BN27" s="10"/>
      <c r="BO27" s="10">
        <v>15000</v>
      </c>
      <c r="BP27" s="10">
        <v>385000</v>
      </c>
      <c r="BQ27" s="10"/>
      <c r="BR27" s="10">
        <f t="shared" si="31"/>
        <v>400000</v>
      </c>
      <c r="BS27" s="10"/>
      <c r="BT27" s="10">
        <v>10600</v>
      </c>
      <c r="BU27" s="10">
        <f t="shared" si="32"/>
        <v>410600</v>
      </c>
      <c r="BV27" s="10">
        <v>1</v>
      </c>
      <c r="BW27" s="10">
        <v>27180</v>
      </c>
      <c r="BX27" s="10"/>
      <c r="BY27" s="10"/>
      <c r="BZ27" s="10"/>
      <c r="CA27" s="10"/>
      <c r="CB27" s="10"/>
      <c r="CC27" s="10"/>
      <c r="CD27" s="10"/>
      <c r="CE27" s="10"/>
      <c r="CF27" s="8">
        <f t="shared" si="33"/>
        <v>0</v>
      </c>
      <c r="CG27" s="34">
        <f t="shared" si="39"/>
        <v>1060310</v>
      </c>
      <c r="CH27" s="10"/>
      <c r="CI27" s="10"/>
      <c r="CJ27" s="10">
        <v>1</v>
      </c>
      <c r="CK27" s="10"/>
      <c r="CL27" s="10">
        <v>3</v>
      </c>
      <c r="CM27" s="10">
        <v>92140</v>
      </c>
      <c r="CN27" s="10"/>
      <c r="CO27" s="10">
        <f t="shared" si="42"/>
        <v>92140</v>
      </c>
      <c r="CP27" s="10">
        <v>2</v>
      </c>
      <c r="CQ27" s="10"/>
      <c r="CR27" s="10"/>
      <c r="CS27" s="10">
        <v>1</v>
      </c>
      <c r="CT27" s="10">
        <v>7</v>
      </c>
      <c r="CU27" s="10">
        <v>236460</v>
      </c>
      <c r="CV27" s="10">
        <f t="shared" si="40"/>
        <v>328600</v>
      </c>
      <c r="CW27" s="10"/>
      <c r="CX27" s="10"/>
      <c r="CY27" s="10"/>
      <c r="CZ27" s="10"/>
      <c r="DA27" s="10">
        <v>46</v>
      </c>
      <c r="DB27" s="7">
        <v>334680</v>
      </c>
      <c r="DC27" s="10">
        <v>860000</v>
      </c>
      <c r="DD27" s="8">
        <f t="shared" si="34"/>
        <v>1194680</v>
      </c>
      <c r="DE27" s="33">
        <f t="shared" si="35"/>
        <v>1523280</v>
      </c>
      <c r="DF27" s="8">
        <v>42</v>
      </c>
      <c r="DG27" s="10">
        <v>6</v>
      </c>
      <c r="DH27" s="10">
        <v>47870</v>
      </c>
      <c r="DI27" s="10"/>
      <c r="DJ27" s="10"/>
      <c r="DK27" s="10">
        <v>1</v>
      </c>
      <c r="DL27" s="10">
        <v>5730</v>
      </c>
      <c r="DM27" s="10">
        <v>2</v>
      </c>
      <c r="DN27" s="10">
        <v>25660</v>
      </c>
      <c r="DO27" s="10"/>
      <c r="DP27" s="10"/>
      <c r="DQ27" s="10"/>
      <c r="DR27" s="10"/>
      <c r="DS27" s="10">
        <v>1</v>
      </c>
      <c r="DT27" s="8">
        <v>5080</v>
      </c>
      <c r="DU27" s="33">
        <f t="shared" si="36"/>
        <v>84340</v>
      </c>
      <c r="DV27" s="10"/>
      <c r="DW27" s="10"/>
      <c r="DX27" s="10"/>
      <c r="DY27" s="10">
        <v>1</v>
      </c>
      <c r="DZ27" s="10">
        <v>50</v>
      </c>
      <c r="EA27" s="10">
        <v>220</v>
      </c>
      <c r="EB27" s="10"/>
      <c r="EC27" s="10">
        <v>161100</v>
      </c>
      <c r="ED27" s="8">
        <v>4470</v>
      </c>
      <c r="EE27" s="8">
        <f t="shared" si="26"/>
        <v>165570</v>
      </c>
      <c r="EF27" s="33">
        <f t="shared" si="37"/>
        <v>165570</v>
      </c>
    </row>
    <row r="28" spans="1:136" x14ac:dyDescent="0.25">
      <c r="A28" s="10">
        <v>17</v>
      </c>
      <c r="B28" s="10" t="s">
        <v>30</v>
      </c>
      <c r="C28" s="32">
        <f t="shared" si="23"/>
        <v>2842680</v>
      </c>
      <c r="D28" s="10"/>
      <c r="E28" s="10"/>
      <c r="F28" s="10">
        <v>17</v>
      </c>
      <c r="G28" s="10">
        <v>3</v>
      </c>
      <c r="H28" s="10">
        <v>53950</v>
      </c>
      <c r="I28" s="10"/>
      <c r="J28" s="10"/>
      <c r="K28" s="10">
        <v>32</v>
      </c>
      <c r="L28" s="10">
        <v>12</v>
      </c>
      <c r="M28" s="10">
        <v>5</v>
      </c>
      <c r="N28" s="10">
        <v>1</v>
      </c>
      <c r="O28" s="10">
        <v>236000</v>
      </c>
      <c r="P28" s="10">
        <v>162000</v>
      </c>
      <c r="Q28" s="10">
        <v>1402900</v>
      </c>
      <c r="R28" s="10">
        <f t="shared" si="38"/>
        <v>1800900</v>
      </c>
      <c r="S28" s="33">
        <f t="shared" si="24"/>
        <v>1854850</v>
      </c>
      <c r="T28" s="36">
        <v>1</v>
      </c>
      <c r="U28" s="8">
        <v>4480</v>
      </c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>
        <v>3</v>
      </c>
      <c r="AM28" s="10"/>
      <c r="AN28" s="10"/>
      <c r="AO28" s="10">
        <v>35890</v>
      </c>
      <c r="AP28" s="10"/>
      <c r="AQ28" s="10"/>
      <c r="AR28" s="10">
        <f t="shared" si="28"/>
        <v>35890</v>
      </c>
      <c r="AS28" s="10"/>
      <c r="AT28" s="10"/>
      <c r="AU28" s="10">
        <f t="shared" si="29"/>
        <v>35890</v>
      </c>
      <c r="AV28" s="10"/>
      <c r="AW28" s="10"/>
      <c r="AX28" s="10"/>
      <c r="AY28" s="10"/>
      <c r="AZ28" s="10"/>
      <c r="BA28" s="10"/>
      <c r="BB28" s="8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>
        <f t="shared" si="31"/>
        <v>0</v>
      </c>
      <c r="BS28" s="10"/>
      <c r="BT28" s="10">
        <v>10600</v>
      </c>
      <c r="BU28" s="10">
        <f t="shared" si="32"/>
        <v>10600</v>
      </c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8">
        <f t="shared" si="33"/>
        <v>0</v>
      </c>
      <c r="CG28" s="34">
        <f t="shared" si="39"/>
        <v>50970</v>
      </c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>
        <v>2</v>
      </c>
      <c r="CX28" s="10"/>
      <c r="CY28" s="10">
        <v>8</v>
      </c>
      <c r="CZ28" s="10"/>
      <c r="DA28" s="10">
        <v>20</v>
      </c>
      <c r="DB28" s="7">
        <v>122120</v>
      </c>
      <c r="DC28" s="10">
        <v>798200</v>
      </c>
      <c r="DD28" s="8">
        <f t="shared" si="34"/>
        <v>920320</v>
      </c>
      <c r="DE28" s="33">
        <f t="shared" si="35"/>
        <v>920320</v>
      </c>
      <c r="DF28" s="8"/>
      <c r="DG28" s="10"/>
      <c r="DH28" s="10"/>
      <c r="DI28" s="10"/>
      <c r="DJ28" s="10"/>
      <c r="DK28" s="10">
        <v>2</v>
      </c>
      <c r="DL28" s="10">
        <v>11460</v>
      </c>
      <c r="DM28" s="10"/>
      <c r="DN28" s="10"/>
      <c r="DO28" s="10"/>
      <c r="DP28" s="10"/>
      <c r="DQ28" s="10"/>
      <c r="DR28" s="10"/>
      <c r="DS28" s="8">
        <v>1</v>
      </c>
      <c r="DT28" s="10">
        <v>5080</v>
      </c>
      <c r="DU28" s="33">
        <f t="shared" si="36"/>
        <v>16540</v>
      </c>
      <c r="DV28" s="10"/>
      <c r="DW28" s="10"/>
      <c r="DX28" s="10"/>
      <c r="DY28" s="10"/>
      <c r="DZ28" s="10"/>
      <c r="EA28" s="10"/>
      <c r="EB28" s="10"/>
      <c r="EC28" s="10"/>
      <c r="ED28" s="8"/>
      <c r="EE28" s="8">
        <f t="shared" si="26"/>
        <v>0</v>
      </c>
      <c r="EF28" s="33">
        <f t="shared" si="37"/>
        <v>0</v>
      </c>
    </row>
    <row r="29" spans="1:136" x14ac:dyDescent="0.25">
      <c r="A29" s="10">
        <v>18</v>
      </c>
      <c r="B29" s="10" t="s">
        <v>31</v>
      </c>
      <c r="C29" s="32">
        <f t="shared" si="23"/>
        <v>3003080</v>
      </c>
      <c r="D29" s="10"/>
      <c r="E29" s="10"/>
      <c r="F29" s="10">
        <v>44</v>
      </c>
      <c r="G29" s="10">
        <v>3</v>
      </c>
      <c r="H29" s="10">
        <v>90970</v>
      </c>
      <c r="I29" s="10"/>
      <c r="J29" s="10"/>
      <c r="K29" s="10">
        <v>65</v>
      </c>
      <c r="L29" s="10">
        <v>12</v>
      </c>
      <c r="M29" s="10">
        <v>1</v>
      </c>
      <c r="N29" s="10"/>
      <c r="O29" s="10">
        <v>970900</v>
      </c>
      <c r="P29" s="10"/>
      <c r="Q29" s="10">
        <v>1686300</v>
      </c>
      <c r="R29" s="10">
        <f t="shared" si="38"/>
        <v>2657200</v>
      </c>
      <c r="S29" s="33">
        <f t="shared" si="24"/>
        <v>2748170</v>
      </c>
      <c r="T29" s="36">
        <v>1</v>
      </c>
      <c r="U29" s="10">
        <v>4480</v>
      </c>
      <c r="V29" s="10"/>
      <c r="W29" s="10"/>
      <c r="X29" s="10"/>
      <c r="Y29" s="10"/>
      <c r="Z29" s="10"/>
      <c r="AA29" s="10"/>
      <c r="AB29" s="10"/>
      <c r="AC29" s="10">
        <v>2</v>
      </c>
      <c r="AD29" s="10"/>
      <c r="AE29" s="10"/>
      <c r="AF29" s="10"/>
      <c r="AG29" s="10"/>
      <c r="AH29" s="10">
        <v>38000</v>
      </c>
      <c r="AI29" s="10"/>
      <c r="AJ29" s="10"/>
      <c r="AK29" s="10">
        <f t="shared" si="25"/>
        <v>38000</v>
      </c>
      <c r="AL29" s="10">
        <v>3</v>
      </c>
      <c r="AM29" s="10"/>
      <c r="AN29" s="10"/>
      <c r="AO29" s="10">
        <v>36630</v>
      </c>
      <c r="AP29" s="10"/>
      <c r="AQ29" s="10"/>
      <c r="AR29" s="10">
        <f t="shared" si="28"/>
        <v>36630</v>
      </c>
      <c r="AS29" s="10"/>
      <c r="AT29" s="10"/>
      <c r="AU29" s="10">
        <f t="shared" si="29"/>
        <v>36630</v>
      </c>
      <c r="AV29" s="10"/>
      <c r="AW29" s="10"/>
      <c r="AX29" s="10"/>
      <c r="AY29" s="10"/>
      <c r="AZ29" s="10"/>
      <c r="BA29" s="10"/>
      <c r="BB29" s="8"/>
      <c r="BC29" s="10"/>
      <c r="BD29" s="10"/>
      <c r="BE29" s="10">
        <v>1</v>
      </c>
      <c r="BF29" s="10"/>
      <c r="BG29" s="10"/>
      <c r="BH29" s="10">
        <v>12360</v>
      </c>
      <c r="BI29" s="10"/>
      <c r="BJ29" s="10"/>
      <c r="BK29" s="10">
        <f t="shared" si="30"/>
        <v>12360</v>
      </c>
      <c r="BL29" s="10">
        <v>2</v>
      </c>
      <c r="BM29" s="10"/>
      <c r="BN29" s="10"/>
      <c r="BO29" s="10">
        <v>15000</v>
      </c>
      <c r="BP29" s="10"/>
      <c r="BQ29" s="10"/>
      <c r="BR29" s="10">
        <f t="shared" si="31"/>
        <v>15000</v>
      </c>
      <c r="BS29" s="10">
        <v>2</v>
      </c>
      <c r="BT29" s="10">
        <v>21400</v>
      </c>
      <c r="BU29" s="10">
        <f t="shared" si="32"/>
        <v>36400</v>
      </c>
      <c r="BV29" s="10">
        <v>2</v>
      </c>
      <c r="BW29" s="10">
        <v>54360</v>
      </c>
      <c r="BX29" s="10"/>
      <c r="BY29" s="10"/>
      <c r="BZ29" s="10"/>
      <c r="CA29" s="10"/>
      <c r="CB29" s="10"/>
      <c r="CC29" s="10">
        <v>1920</v>
      </c>
      <c r="CD29" s="10"/>
      <c r="CE29" s="10"/>
      <c r="CF29" s="8">
        <f t="shared" si="33"/>
        <v>1920</v>
      </c>
      <c r="CG29" s="34">
        <f t="shared" si="39"/>
        <v>184150</v>
      </c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7">
        <v>11120</v>
      </c>
      <c r="DC29" s="10">
        <v>36000</v>
      </c>
      <c r="DD29" s="8">
        <f t="shared" si="34"/>
        <v>47120</v>
      </c>
      <c r="DE29" s="33">
        <f t="shared" si="35"/>
        <v>47120</v>
      </c>
      <c r="DF29" s="8"/>
      <c r="DG29" s="10"/>
      <c r="DH29" s="10"/>
      <c r="DI29" s="10"/>
      <c r="DJ29" s="10"/>
      <c r="DK29" s="10">
        <v>1</v>
      </c>
      <c r="DL29" s="10">
        <v>5730</v>
      </c>
      <c r="DM29" s="10">
        <v>1</v>
      </c>
      <c r="DN29" s="10">
        <v>12830</v>
      </c>
      <c r="DO29" s="10"/>
      <c r="DP29" s="10"/>
      <c r="DQ29" s="10"/>
      <c r="DR29" s="10"/>
      <c r="DS29" s="10">
        <v>1</v>
      </c>
      <c r="DT29" s="10">
        <v>5080</v>
      </c>
      <c r="DU29" s="33">
        <f t="shared" si="36"/>
        <v>23640</v>
      </c>
      <c r="DV29" s="10"/>
      <c r="DW29" s="10"/>
      <c r="DX29" s="10"/>
      <c r="DY29" s="10"/>
      <c r="DZ29" s="10"/>
      <c r="EA29" s="10"/>
      <c r="EB29" s="10"/>
      <c r="EC29" s="10"/>
      <c r="ED29" s="8"/>
      <c r="EE29" s="8">
        <f t="shared" si="26"/>
        <v>0</v>
      </c>
      <c r="EF29" s="33">
        <f t="shared" si="37"/>
        <v>0</v>
      </c>
    </row>
    <row r="30" spans="1:136" x14ac:dyDescent="0.25">
      <c r="A30" s="10">
        <v>19</v>
      </c>
      <c r="B30" s="10" t="s">
        <v>32</v>
      </c>
      <c r="C30" s="32">
        <f t="shared" si="23"/>
        <v>4989420</v>
      </c>
      <c r="D30" s="10"/>
      <c r="E30" s="10"/>
      <c r="F30" s="10">
        <v>63</v>
      </c>
      <c r="G30" s="10">
        <v>32</v>
      </c>
      <c r="H30" s="10">
        <v>138840</v>
      </c>
      <c r="I30" s="10"/>
      <c r="J30" s="10"/>
      <c r="K30" s="10">
        <v>61</v>
      </c>
      <c r="L30" s="10">
        <v>62</v>
      </c>
      <c r="M30" s="10"/>
      <c r="N30" s="10">
        <v>4</v>
      </c>
      <c r="O30" s="10"/>
      <c r="P30" s="10">
        <v>1096600</v>
      </c>
      <c r="Q30" s="10">
        <v>3237000</v>
      </c>
      <c r="R30" s="10">
        <f t="shared" si="38"/>
        <v>4333600</v>
      </c>
      <c r="S30" s="33">
        <f t="shared" si="24"/>
        <v>4472440</v>
      </c>
      <c r="T30" s="36"/>
      <c r="U30" s="10"/>
      <c r="V30" s="10"/>
      <c r="W30" s="10"/>
      <c r="X30" s="10"/>
      <c r="Y30" s="10"/>
      <c r="Z30" s="10"/>
      <c r="AA30" s="10"/>
      <c r="AB30" s="10"/>
      <c r="AC30" s="10">
        <v>1</v>
      </c>
      <c r="AD30" s="10"/>
      <c r="AE30" s="10"/>
      <c r="AF30" s="10"/>
      <c r="AG30" s="10"/>
      <c r="AH30" s="10">
        <v>19000</v>
      </c>
      <c r="AI30" s="10"/>
      <c r="AJ30" s="10"/>
      <c r="AK30" s="10">
        <f t="shared" si="25"/>
        <v>19000</v>
      </c>
      <c r="AL30" s="10">
        <v>7</v>
      </c>
      <c r="AM30" s="10"/>
      <c r="AN30" s="10"/>
      <c r="AO30" s="10">
        <v>41010</v>
      </c>
      <c r="AP30" s="10"/>
      <c r="AQ30" s="10"/>
      <c r="AR30" s="10">
        <f t="shared" si="28"/>
        <v>41010</v>
      </c>
      <c r="AS30" s="10"/>
      <c r="AT30" s="10"/>
      <c r="AU30" s="10">
        <f t="shared" si="29"/>
        <v>41010</v>
      </c>
      <c r="AV30" s="10">
        <v>1</v>
      </c>
      <c r="AW30" s="10">
        <v>6500</v>
      </c>
      <c r="AX30" s="10"/>
      <c r="AY30" s="10"/>
      <c r="AZ30" s="10"/>
      <c r="BA30" s="10"/>
      <c r="BB30" s="8"/>
      <c r="BC30" s="10"/>
      <c r="BD30" s="10"/>
      <c r="BE30" s="10">
        <v>1</v>
      </c>
      <c r="BF30" s="10"/>
      <c r="BG30" s="10"/>
      <c r="BH30" s="10">
        <v>12360</v>
      </c>
      <c r="BI30" s="10"/>
      <c r="BJ30" s="10"/>
      <c r="BK30" s="10">
        <f t="shared" si="30"/>
        <v>12360</v>
      </c>
      <c r="BL30" s="10"/>
      <c r="BM30" s="10"/>
      <c r="BN30" s="10"/>
      <c r="BO30" s="10"/>
      <c r="BP30" s="10"/>
      <c r="BQ30" s="10"/>
      <c r="BR30" s="10">
        <f t="shared" si="31"/>
        <v>0</v>
      </c>
      <c r="BS30" s="10">
        <v>1</v>
      </c>
      <c r="BT30" s="10">
        <v>17500</v>
      </c>
      <c r="BU30" s="10">
        <f t="shared" si="32"/>
        <v>17500</v>
      </c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8">
        <f t="shared" si="33"/>
        <v>0</v>
      </c>
      <c r="CG30" s="34">
        <f t="shared" si="39"/>
        <v>96370</v>
      </c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>
        <v>1</v>
      </c>
      <c r="DA30" s="10">
        <v>8</v>
      </c>
      <c r="DB30" s="7">
        <v>60360</v>
      </c>
      <c r="DC30" s="10">
        <v>338000</v>
      </c>
      <c r="DD30" s="8">
        <f t="shared" si="34"/>
        <v>398360</v>
      </c>
      <c r="DE30" s="33">
        <f t="shared" si="35"/>
        <v>398360</v>
      </c>
      <c r="DF30" s="8"/>
      <c r="DG30" s="10">
        <v>2</v>
      </c>
      <c r="DH30" s="10">
        <v>11440</v>
      </c>
      <c r="DI30" s="10"/>
      <c r="DJ30" s="10"/>
      <c r="DK30" s="10">
        <v>1</v>
      </c>
      <c r="DL30" s="10">
        <v>5730</v>
      </c>
      <c r="DM30" s="10"/>
      <c r="DN30" s="10"/>
      <c r="DO30" s="10"/>
      <c r="DP30" s="10"/>
      <c r="DQ30" s="10"/>
      <c r="DR30" s="10"/>
      <c r="DS30" s="8">
        <v>1</v>
      </c>
      <c r="DT30" s="8">
        <v>5080</v>
      </c>
      <c r="DU30" s="33">
        <f t="shared" si="36"/>
        <v>22250</v>
      </c>
      <c r="DV30" s="10"/>
      <c r="DW30" s="10"/>
      <c r="DX30" s="10"/>
      <c r="DY30" s="10"/>
      <c r="DZ30" s="10"/>
      <c r="EA30" s="10"/>
      <c r="EB30" s="10"/>
      <c r="EC30" s="10"/>
      <c r="ED30" s="8"/>
      <c r="EE30" s="8">
        <f t="shared" si="26"/>
        <v>0</v>
      </c>
      <c r="EF30" s="33">
        <f t="shared" si="37"/>
        <v>0</v>
      </c>
    </row>
    <row r="31" spans="1:136" x14ac:dyDescent="0.25">
      <c r="A31" s="10">
        <v>20</v>
      </c>
      <c r="B31" s="10" t="s">
        <v>33</v>
      </c>
      <c r="C31" s="32">
        <f t="shared" si="23"/>
        <v>10123970</v>
      </c>
      <c r="D31" s="10"/>
      <c r="E31" s="10"/>
      <c r="F31" s="10">
        <v>78</v>
      </c>
      <c r="G31" s="10">
        <v>12</v>
      </c>
      <c r="H31" s="10">
        <v>179640</v>
      </c>
      <c r="I31" s="10"/>
      <c r="J31" s="10"/>
      <c r="K31" s="10">
        <v>133</v>
      </c>
      <c r="L31" s="10">
        <v>137</v>
      </c>
      <c r="M31" s="10">
        <v>12</v>
      </c>
      <c r="N31" s="10"/>
      <c r="O31" s="10">
        <v>458000</v>
      </c>
      <c r="P31" s="10"/>
      <c r="Q31" s="10">
        <v>5330800</v>
      </c>
      <c r="R31" s="10">
        <f t="shared" si="38"/>
        <v>5788800</v>
      </c>
      <c r="S31" s="33">
        <f t="shared" si="24"/>
        <v>5968440</v>
      </c>
      <c r="T31" s="36">
        <v>1</v>
      </c>
      <c r="U31" s="8">
        <v>4480</v>
      </c>
      <c r="V31" s="10">
        <v>2</v>
      </c>
      <c r="W31" s="10"/>
      <c r="X31" s="10"/>
      <c r="Y31" s="10">
        <v>30720</v>
      </c>
      <c r="Z31" s="10"/>
      <c r="AA31" s="10"/>
      <c r="AB31" s="10">
        <f t="shared" si="27"/>
        <v>30720</v>
      </c>
      <c r="AC31" s="10">
        <v>2</v>
      </c>
      <c r="AD31" s="10"/>
      <c r="AE31" s="10"/>
      <c r="AF31" s="10"/>
      <c r="AG31" s="10"/>
      <c r="AH31" s="10">
        <v>38000</v>
      </c>
      <c r="AI31" s="10"/>
      <c r="AJ31" s="10"/>
      <c r="AK31" s="10">
        <f t="shared" si="25"/>
        <v>38000</v>
      </c>
      <c r="AL31" s="10">
        <v>9</v>
      </c>
      <c r="AM31" s="10">
        <v>3</v>
      </c>
      <c r="AN31" s="10"/>
      <c r="AO31" s="10">
        <v>205060</v>
      </c>
      <c r="AP31" s="10">
        <v>3183200</v>
      </c>
      <c r="AQ31" s="10"/>
      <c r="AR31" s="10">
        <f t="shared" si="28"/>
        <v>3388260</v>
      </c>
      <c r="AS31" s="10"/>
      <c r="AT31" s="10"/>
      <c r="AU31" s="10">
        <f t="shared" si="29"/>
        <v>3388260</v>
      </c>
      <c r="AV31" s="10">
        <v>8</v>
      </c>
      <c r="AW31" s="10">
        <v>21160</v>
      </c>
      <c r="AX31" s="10"/>
      <c r="AY31" s="10"/>
      <c r="AZ31" s="10"/>
      <c r="BA31" s="10"/>
      <c r="BB31" s="8"/>
      <c r="BC31" s="10">
        <v>20</v>
      </c>
      <c r="BD31" s="10">
        <v>20800</v>
      </c>
      <c r="BE31" s="10">
        <v>2</v>
      </c>
      <c r="BF31" s="10"/>
      <c r="BG31" s="10"/>
      <c r="BH31" s="10">
        <v>24720</v>
      </c>
      <c r="BI31" s="10"/>
      <c r="BJ31" s="10"/>
      <c r="BK31" s="10">
        <f t="shared" si="30"/>
        <v>24720</v>
      </c>
      <c r="BL31" s="10">
        <v>14</v>
      </c>
      <c r="BM31" s="10"/>
      <c r="BN31" s="10"/>
      <c r="BO31" s="10">
        <v>15000</v>
      </c>
      <c r="BP31" s="10"/>
      <c r="BQ31" s="10"/>
      <c r="BR31" s="10">
        <f t="shared" si="31"/>
        <v>15000</v>
      </c>
      <c r="BS31" s="10">
        <v>5</v>
      </c>
      <c r="BT31" s="10">
        <v>39100</v>
      </c>
      <c r="BU31" s="10">
        <f t="shared" si="32"/>
        <v>54100</v>
      </c>
      <c r="BV31" s="10">
        <v>3</v>
      </c>
      <c r="BW31" s="10">
        <v>81540</v>
      </c>
      <c r="BX31" s="10"/>
      <c r="BY31" s="10"/>
      <c r="BZ31" s="10">
        <v>1</v>
      </c>
      <c r="CA31" s="10"/>
      <c r="CB31" s="10"/>
      <c r="CC31" s="10">
        <v>3840</v>
      </c>
      <c r="CD31" s="10"/>
      <c r="CE31" s="10"/>
      <c r="CF31" s="8">
        <f t="shared" si="33"/>
        <v>3840</v>
      </c>
      <c r="CG31" s="34">
        <f t="shared" si="39"/>
        <v>3667620</v>
      </c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7">
        <v>17720</v>
      </c>
      <c r="DC31" s="10">
        <v>36000</v>
      </c>
      <c r="DD31" s="8">
        <f t="shared" si="34"/>
        <v>53720</v>
      </c>
      <c r="DE31" s="33">
        <f t="shared" si="35"/>
        <v>53720</v>
      </c>
      <c r="DF31" s="8">
        <v>45</v>
      </c>
      <c r="DG31" s="10">
        <v>9</v>
      </c>
      <c r="DH31" s="10">
        <v>57450</v>
      </c>
      <c r="DI31" s="10"/>
      <c r="DJ31" s="10"/>
      <c r="DK31" s="10">
        <v>1</v>
      </c>
      <c r="DL31" s="10">
        <v>5730</v>
      </c>
      <c r="DM31" s="10">
        <v>1</v>
      </c>
      <c r="DN31" s="10">
        <v>12830</v>
      </c>
      <c r="DO31" s="10"/>
      <c r="DP31" s="10"/>
      <c r="DQ31" s="10"/>
      <c r="DR31" s="10"/>
      <c r="DS31" s="10">
        <v>1</v>
      </c>
      <c r="DT31" s="10">
        <v>5080</v>
      </c>
      <c r="DU31" s="33">
        <f t="shared" si="36"/>
        <v>81090</v>
      </c>
      <c r="DV31" s="10">
        <v>1</v>
      </c>
      <c r="DW31" s="10">
        <v>353100</v>
      </c>
      <c r="DX31" s="10"/>
      <c r="DY31" s="10"/>
      <c r="DZ31" s="10"/>
      <c r="EA31" s="10"/>
      <c r="EB31" s="10"/>
      <c r="EC31" s="10"/>
      <c r="ED31" s="8"/>
      <c r="EE31" s="8">
        <f t="shared" si="26"/>
        <v>0</v>
      </c>
      <c r="EF31" s="33">
        <f t="shared" si="37"/>
        <v>353100</v>
      </c>
    </row>
    <row r="32" spans="1:136" ht="20.25" customHeight="1" x14ac:dyDescent="0.25">
      <c r="A32" s="10">
        <v>21</v>
      </c>
      <c r="B32" s="10" t="s">
        <v>34</v>
      </c>
      <c r="C32" s="32">
        <f t="shared" si="23"/>
        <v>6278300</v>
      </c>
      <c r="D32" s="10"/>
      <c r="E32" s="10"/>
      <c r="F32" s="10">
        <v>99</v>
      </c>
      <c r="G32" s="10">
        <v>24</v>
      </c>
      <c r="H32" s="10">
        <v>165170</v>
      </c>
      <c r="I32" s="10"/>
      <c r="J32" s="10"/>
      <c r="K32" s="10">
        <v>139</v>
      </c>
      <c r="L32" s="10">
        <v>81</v>
      </c>
      <c r="M32" s="10"/>
      <c r="N32" s="10"/>
      <c r="O32" s="10"/>
      <c r="P32" s="10"/>
      <c r="Q32" s="10">
        <v>4704200</v>
      </c>
      <c r="R32" s="10">
        <f t="shared" si="38"/>
        <v>4704200</v>
      </c>
      <c r="S32" s="33">
        <f t="shared" si="24"/>
        <v>4869370</v>
      </c>
      <c r="T32" s="36">
        <v>2</v>
      </c>
      <c r="U32" s="10">
        <v>8960</v>
      </c>
      <c r="V32" s="10"/>
      <c r="W32" s="10"/>
      <c r="X32" s="10"/>
      <c r="Y32" s="10"/>
      <c r="Z32" s="10"/>
      <c r="AA32" s="10"/>
      <c r="AB32" s="10"/>
      <c r="AC32" s="10">
        <v>2</v>
      </c>
      <c r="AD32" s="10"/>
      <c r="AE32" s="10"/>
      <c r="AF32" s="10">
        <v>1</v>
      </c>
      <c r="AG32" s="10"/>
      <c r="AH32" s="10">
        <v>38000</v>
      </c>
      <c r="AI32" s="10">
        <v>80500</v>
      </c>
      <c r="AJ32" s="10"/>
      <c r="AK32" s="10">
        <f t="shared" si="25"/>
        <v>118500</v>
      </c>
      <c r="AL32" s="10">
        <v>9</v>
      </c>
      <c r="AM32" s="10">
        <v>1</v>
      </c>
      <c r="AN32" s="10"/>
      <c r="AO32" s="10">
        <v>217730</v>
      </c>
      <c r="AP32" s="10"/>
      <c r="AQ32" s="10"/>
      <c r="AR32" s="10">
        <f t="shared" si="28"/>
        <v>217730</v>
      </c>
      <c r="AS32" s="10"/>
      <c r="AT32" s="10"/>
      <c r="AU32" s="10">
        <f t="shared" si="29"/>
        <v>217730</v>
      </c>
      <c r="AV32" s="10">
        <v>25</v>
      </c>
      <c r="AW32" s="10">
        <v>62300</v>
      </c>
      <c r="AX32" s="10"/>
      <c r="AY32" s="10"/>
      <c r="AZ32" s="10"/>
      <c r="BA32" s="10"/>
      <c r="BB32" s="8"/>
      <c r="BC32" s="10">
        <v>20</v>
      </c>
      <c r="BD32" s="10">
        <v>20800</v>
      </c>
      <c r="BE32" s="10">
        <v>3</v>
      </c>
      <c r="BF32" s="10"/>
      <c r="BG32" s="10"/>
      <c r="BH32" s="10">
        <v>37080</v>
      </c>
      <c r="BI32" s="10"/>
      <c r="BJ32" s="10"/>
      <c r="BK32" s="10">
        <f t="shared" si="30"/>
        <v>37080</v>
      </c>
      <c r="BL32" s="10"/>
      <c r="BM32" s="10"/>
      <c r="BN32" s="10"/>
      <c r="BO32" s="10"/>
      <c r="BP32" s="10"/>
      <c r="BQ32" s="10"/>
      <c r="BR32" s="10">
        <f t="shared" si="31"/>
        <v>0</v>
      </c>
      <c r="BS32" s="10">
        <v>3</v>
      </c>
      <c r="BT32" s="10">
        <v>28300</v>
      </c>
      <c r="BU32" s="10">
        <f t="shared" si="32"/>
        <v>28300</v>
      </c>
      <c r="BV32" s="10">
        <v>1</v>
      </c>
      <c r="BW32" s="10">
        <v>27180</v>
      </c>
      <c r="BX32" s="10"/>
      <c r="BY32" s="10"/>
      <c r="BZ32" s="10"/>
      <c r="CA32" s="10"/>
      <c r="CB32" s="10"/>
      <c r="CC32" s="10">
        <v>1920</v>
      </c>
      <c r="CD32" s="10"/>
      <c r="CE32" s="10"/>
      <c r="CF32" s="8">
        <f t="shared" si="33"/>
        <v>1920</v>
      </c>
      <c r="CG32" s="34">
        <f t="shared" si="39"/>
        <v>522770</v>
      </c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>
        <v>1</v>
      </c>
      <c r="CX32" s="10">
        <v>1</v>
      </c>
      <c r="CY32" s="10"/>
      <c r="CZ32" s="10"/>
      <c r="DA32" s="10">
        <v>6</v>
      </c>
      <c r="DB32" s="7">
        <v>61680</v>
      </c>
      <c r="DC32" s="10">
        <v>46000</v>
      </c>
      <c r="DD32" s="8">
        <f t="shared" si="34"/>
        <v>107680</v>
      </c>
      <c r="DE32" s="33">
        <f t="shared" si="35"/>
        <v>107680</v>
      </c>
      <c r="DF32" s="8">
        <v>39</v>
      </c>
      <c r="DG32" s="10">
        <v>7</v>
      </c>
      <c r="DH32" s="10">
        <v>51340</v>
      </c>
      <c r="DI32" s="10"/>
      <c r="DJ32" s="10"/>
      <c r="DK32" s="10">
        <v>1</v>
      </c>
      <c r="DL32" s="10">
        <v>5730</v>
      </c>
      <c r="DM32" s="10">
        <v>1</v>
      </c>
      <c r="DN32" s="10">
        <v>12830</v>
      </c>
      <c r="DO32" s="10"/>
      <c r="DP32" s="10"/>
      <c r="DQ32" s="10"/>
      <c r="DR32" s="10"/>
      <c r="DS32" s="8">
        <v>1</v>
      </c>
      <c r="DT32" s="10">
        <v>5080</v>
      </c>
      <c r="DU32" s="33">
        <f t="shared" si="36"/>
        <v>74980</v>
      </c>
      <c r="DV32" s="10">
        <v>1</v>
      </c>
      <c r="DW32" s="10">
        <v>311100</v>
      </c>
      <c r="DX32" s="10"/>
      <c r="DY32" s="10">
        <v>1</v>
      </c>
      <c r="DZ32" s="10"/>
      <c r="EA32" s="10"/>
      <c r="EB32" s="10"/>
      <c r="EC32" s="10">
        <v>392400</v>
      </c>
      <c r="ED32" s="8"/>
      <c r="EE32" s="8">
        <f t="shared" si="26"/>
        <v>392400</v>
      </c>
      <c r="EF32" s="33">
        <f t="shared" si="37"/>
        <v>703500</v>
      </c>
    </row>
    <row r="33" spans="1:136" x14ac:dyDescent="0.25">
      <c r="A33" s="10">
        <v>22</v>
      </c>
      <c r="B33" s="10" t="s">
        <v>35</v>
      </c>
      <c r="C33" s="32">
        <f t="shared" si="23"/>
        <v>3909440</v>
      </c>
      <c r="D33" s="10"/>
      <c r="E33" s="10"/>
      <c r="F33" s="10">
        <v>37</v>
      </c>
      <c r="G33" s="10">
        <v>7</v>
      </c>
      <c r="H33" s="10">
        <v>96820</v>
      </c>
      <c r="I33" s="10"/>
      <c r="J33" s="10"/>
      <c r="K33" s="10">
        <v>67</v>
      </c>
      <c r="L33" s="10">
        <v>48</v>
      </c>
      <c r="M33" s="10"/>
      <c r="N33" s="10">
        <v>1</v>
      </c>
      <c r="O33" s="10"/>
      <c r="P33" s="10">
        <v>1027000</v>
      </c>
      <c r="Q33" s="10">
        <v>2383000</v>
      </c>
      <c r="R33" s="10">
        <f t="shared" si="38"/>
        <v>3410000</v>
      </c>
      <c r="S33" s="33">
        <f t="shared" si="24"/>
        <v>3506820</v>
      </c>
      <c r="T33" s="36">
        <v>1</v>
      </c>
      <c r="U33" s="10">
        <v>4480</v>
      </c>
      <c r="V33" s="10">
        <v>1</v>
      </c>
      <c r="W33" s="10"/>
      <c r="X33" s="10"/>
      <c r="Y33" s="10">
        <v>15360</v>
      </c>
      <c r="Z33" s="10"/>
      <c r="AA33" s="10"/>
      <c r="AB33" s="10">
        <f t="shared" si="27"/>
        <v>15360</v>
      </c>
      <c r="AC33" s="10"/>
      <c r="AD33" s="10"/>
      <c r="AE33" s="10"/>
      <c r="AF33" s="10"/>
      <c r="AG33" s="10"/>
      <c r="AH33" s="10"/>
      <c r="AI33" s="10"/>
      <c r="AJ33" s="10"/>
      <c r="AK33" s="10"/>
      <c r="AL33" s="10">
        <v>5</v>
      </c>
      <c r="AM33" s="10"/>
      <c r="AN33" s="10"/>
      <c r="AO33" s="10">
        <v>181620</v>
      </c>
      <c r="AP33" s="10"/>
      <c r="AQ33" s="10"/>
      <c r="AR33" s="10">
        <f t="shared" si="28"/>
        <v>181620</v>
      </c>
      <c r="AS33" s="10"/>
      <c r="AT33" s="10"/>
      <c r="AU33" s="10">
        <f t="shared" si="29"/>
        <v>181620</v>
      </c>
      <c r="AV33" s="10"/>
      <c r="AW33" s="10"/>
      <c r="AX33" s="10"/>
      <c r="AY33" s="10"/>
      <c r="AZ33" s="10"/>
      <c r="BA33" s="10"/>
      <c r="BB33" s="8"/>
      <c r="BC33" s="10">
        <v>20</v>
      </c>
      <c r="BD33" s="10">
        <v>20800</v>
      </c>
      <c r="BE33" s="10">
        <v>1</v>
      </c>
      <c r="BF33" s="10"/>
      <c r="BG33" s="10"/>
      <c r="BH33" s="10">
        <v>12360</v>
      </c>
      <c r="BI33" s="10"/>
      <c r="BJ33" s="10"/>
      <c r="BK33" s="10">
        <f t="shared" si="30"/>
        <v>12360</v>
      </c>
      <c r="BL33" s="10">
        <v>1</v>
      </c>
      <c r="BM33" s="10"/>
      <c r="BN33" s="10"/>
      <c r="BO33" s="10">
        <v>15000</v>
      </c>
      <c r="BP33" s="10"/>
      <c r="BQ33" s="10"/>
      <c r="BR33" s="10">
        <f t="shared" si="31"/>
        <v>15000</v>
      </c>
      <c r="BS33" s="10"/>
      <c r="BT33" s="10">
        <v>13600</v>
      </c>
      <c r="BU33" s="10">
        <f t="shared" si="32"/>
        <v>28600</v>
      </c>
      <c r="BV33" s="10"/>
      <c r="BW33" s="10"/>
      <c r="BX33" s="10"/>
      <c r="BY33" s="10"/>
      <c r="BZ33" s="10"/>
      <c r="CA33" s="10"/>
      <c r="CB33" s="10"/>
      <c r="CC33" s="10">
        <v>1920</v>
      </c>
      <c r="CD33" s="10"/>
      <c r="CE33" s="10"/>
      <c r="CF33" s="8">
        <f t="shared" si="33"/>
        <v>1920</v>
      </c>
      <c r="CG33" s="34">
        <f t="shared" si="39"/>
        <v>265140</v>
      </c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7">
        <v>11120</v>
      </c>
      <c r="DC33" s="10">
        <v>36000</v>
      </c>
      <c r="DD33" s="8">
        <f t="shared" si="34"/>
        <v>47120</v>
      </c>
      <c r="DE33" s="33">
        <f t="shared" si="35"/>
        <v>47120</v>
      </c>
      <c r="DF33" s="8">
        <v>24</v>
      </c>
      <c r="DG33" s="10">
        <v>11</v>
      </c>
      <c r="DH33" s="10">
        <v>48160</v>
      </c>
      <c r="DI33" s="10"/>
      <c r="DJ33" s="10"/>
      <c r="DK33" s="10">
        <v>2</v>
      </c>
      <c r="DL33" s="10">
        <v>11460</v>
      </c>
      <c r="DM33" s="10">
        <v>2</v>
      </c>
      <c r="DN33" s="10">
        <v>25660</v>
      </c>
      <c r="DO33" s="10"/>
      <c r="DP33" s="10"/>
      <c r="DQ33" s="10"/>
      <c r="DR33" s="10"/>
      <c r="DS33" s="10">
        <v>1</v>
      </c>
      <c r="DT33" s="8">
        <v>5080</v>
      </c>
      <c r="DU33" s="33">
        <f t="shared" si="36"/>
        <v>90360</v>
      </c>
      <c r="DV33" s="10"/>
      <c r="DW33" s="10"/>
      <c r="DX33" s="10"/>
      <c r="DY33" s="10"/>
      <c r="DZ33" s="10"/>
      <c r="EA33" s="10"/>
      <c r="EB33" s="10"/>
      <c r="EC33" s="10"/>
      <c r="ED33" s="8"/>
      <c r="EE33" s="8">
        <f t="shared" si="26"/>
        <v>0</v>
      </c>
      <c r="EF33" s="33">
        <f t="shared" si="37"/>
        <v>0</v>
      </c>
    </row>
    <row r="34" spans="1:136" x14ac:dyDescent="0.25">
      <c r="A34" s="10">
        <v>23</v>
      </c>
      <c r="B34" s="10" t="s">
        <v>36</v>
      </c>
      <c r="C34" s="32">
        <f t="shared" si="23"/>
        <v>2843010</v>
      </c>
      <c r="D34" s="10"/>
      <c r="E34" s="10"/>
      <c r="F34" s="10">
        <v>39</v>
      </c>
      <c r="G34" s="10">
        <v>1</v>
      </c>
      <c r="H34" s="10">
        <v>103880</v>
      </c>
      <c r="I34" s="10"/>
      <c r="J34" s="10"/>
      <c r="K34" s="10">
        <v>77</v>
      </c>
      <c r="L34" s="10">
        <v>2</v>
      </c>
      <c r="M34" s="10">
        <v>2</v>
      </c>
      <c r="N34" s="10"/>
      <c r="O34" s="10">
        <v>1090900</v>
      </c>
      <c r="P34" s="10"/>
      <c r="Q34" s="10">
        <v>1515900</v>
      </c>
      <c r="R34" s="10">
        <f t="shared" si="38"/>
        <v>2606800</v>
      </c>
      <c r="S34" s="33">
        <f t="shared" si="24"/>
        <v>2710680</v>
      </c>
      <c r="T34" s="36">
        <v>1</v>
      </c>
      <c r="U34" s="8">
        <v>4480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>
        <v>1</v>
      </c>
      <c r="AM34" s="10"/>
      <c r="AN34" s="10"/>
      <c r="AO34" s="10">
        <v>33970</v>
      </c>
      <c r="AP34" s="10"/>
      <c r="AQ34" s="10"/>
      <c r="AR34" s="10">
        <f t="shared" si="28"/>
        <v>33970</v>
      </c>
      <c r="AS34" s="10"/>
      <c r="AT34" s="10"/>
      <c r="AU34" s="10">
        <f t="shared" si="29"/>
        <v>33970</v>
      </c>
      <c r="AV34" s="10"/>
      <c r="AW34" s="10"/>
      <c r="AX34" s="10"/>
      <c r="AY34" s="10"/>
      <c r="AZ34" s="10"/>
      <c r="BA34" s="10"/>
      <c r="BB34" s="8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>
        <f t="shared" si="31"/>
        <v>0</v>
      </c>
      <c r="BS34" s="10"/>
      <c r="BT34" s="10">
        <v>13600</v>
      </c>
      <c r="BU34" s="10">
        <f t="shared" si="32"/>
        <v>13600</v>
      </c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8">
        <f t="shared" si="33"/>
        <v>0</v>
      </c>
      <c r="CG34" s="34">
        <f t="shared" si="39"/>
        <v>52050</v>
      </c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7">
        <v>11120</v>
      </c>
      <c r="DC34" s="10">
        <v>36000</v>
      </c>
      <c r="DD34" s="8">
        <f t="shared" si="34"/>
        <v>47120</v>
      </c>
      <c r="DE34" s="33">
        <f t="shared" si="35"/>
        <v>47120</v>
      </c>
      <c r="DF34" s="8"/>
      <c r="DG34" s="10">
        <v>1</v>
      </c>
      <c r="DH34" s="10">
        <v>9520</v>
      </c>
      <c r="DI34" s="10"/>
      <c r="DJ34" s="10"/>
      <c r="DK34" s="10">
        <v>1</v>
      </c>
      <c r="DL34" s="10">
        <v>5730</v>
      </c>
      <c r="DM34" s="10">
        <v>1</v>
      </c>
      <c r="DN34" s="10">
        <v>12830</v>
      </c>
      <c r="DO34" s="10"/>
      <c r="DP34" s="10"/>
      <c r="DQ34" s="10"/>
      <c r="DR34" s="10"/>
      <c r="DS34" s="8">
        <v>1</v>
      </c>
      <c r="DT34" s="10">
        <v>5080</v>
      </c>
      <c r="DU34" s="33">
        <f t="shared" si="36"/>
        <v>33160</v>
      </c>
      <c r="DV34" s="10"/>
      <c r="DW34" s="10"/>
      <c r="DX34" s="10"/>
      <c r="DY34" s="10"/>
      <c r="DZ34" s="10"/>
      <c r="EA34" s="10"/>
      <c r="EB34" s="10"/>
      <c r="EC34" s="10"/>
      <c r="ED34" s="8"/>
      <c r="EE34" s="8">
        <f t="shared" si="26"/>
        <v>0</v>
      </c>
      <c r="EF34" s="33">
        <f t="shared" si="37"/>
        <v>0</v>
      </c>
    </row>
    <row r="35" spans="1:136" x14ac:dyDescent="0.25">
      <c r="A35" s="10">
        <v>24</v>
      </c>
      <c r="B35" s="10" t="s">
        <v>37</v>
      </c>
      <c r="C35" s="32">
        <f t="shared" si="23"/>
        <v>8793030</v>
      </c>
      <c r="D35" s="10"/>
      <c r="E35" s="10"/>
      <c r="F35" s="10">
        <v>40</v>
      </c>
      <c r="G35" s="10">
        <v>7</v>
      </c>
      <c r="H35" s="10">
        <v>90290</v>
      </c>
      <c r="I35" s="10"/>
      <c r="J35" s="10"/>
      <c r="K35" s="10">
        <v>57</v>
      </c>
      <c r="L35" s="10">
        <v>5</v>
      </c>
      <c r="M35" s="10">
        <v>2</v>
      </c>
      <c r="N35" s="10"/>
      <c r="O35" s="10">
        <v>2339900</v>
      </c>
      <c r="P35" s="10"/>
      <c r="Q35" s="10">
        <v>4158000</v>
      </c>
      <c r="R35" s="10">
        <f t="shared" si="38"/>
        <v>6497900</v>
      </c>
      <c r="S35" s="33">
        <f t="shared" si="24"/>
        <v>6588190</v>
      </c>
      <c r="T35" s="36"/>
      <c r="U35" s="10"/>
      <c r="V35" s="10">
        <v>2</v>
      </c>
      <c r="W35" s="10"/>
      <c r="X35" s="10"/>
      <c r="Y35" s="10">
        <v>30720</v>
      </c>
      <c r="Z35" s="10"/>
      <c r="AA35" s="10"/>
      <c r="AB35" s="10">
        <f t="shared" si="27"/>
        <v>30720</v>
      </c>
      <c r="AC35" s="10"/>
      <c r="AD35" s="10"/>
      <c r="AE35" s="10"/>
      <c r="AF35" s="10"/>
      <c r="AG35" s="10"/>
      <c r="AH35" s="10"/>
      <c r="AI35" s="10"/>
      <c r="AJ35" s="10"/>
      <c r="AK35" s="10"/>
      <c r="AL35" s="10">
        <v>3</v>
      </c>
      <c r="AM35" s="10"/>
      <c r="AN35" s="10"/>
      <c r="AO35" s="10">
        <v>35890</v>
      </c>
      <c r="AP35" s="10"/>
      <c r="AQ35" s="10"/>
      <c r="AR35" s="10">
        <f t="shared" si="28"/>
        <v>35890</v>
      </c>
      <c r="AS35" s="10"/>
      <c r="AT35" s="10"/>
      <c r="AU35" s="10">
        <f t="shared" si="29"/>
        <v>35890</v>
      </c>
      <c r="AV35" s="10">
        <v>6</v>
      </c>
      <c r="AW35" s="10">
        <v>16320</v>
      </c>
      <c r="AX35" s="10"/>
      <c r="AY35" s="10"/>
      <c r="AZ35" s="10"/>
      <c r="BA35" s="10"/>
      <c r="BB35" s="8"/>
      <c r="BC35" s="10"/>
      <c r="BD35" s="10"/>
      <c r="BE35" s="10">
        <v>1</v>
      </c>
      <c r="BF35" s="10"/>
      <c r="BG35" s="10"/>
      <c r="BH35" s="10">
        <v>12360</v>
      </c>
      <c r="BI35" s="10"/>
      <c r="BJ35" s="10"/>
      <c r="BK35" s="10">
        <f t="shared" si="30"/>
        <v>12360</v>
      </c>
      <c r="BL35" s="10"/>
      <c r="BM35" s="10"/>
      <c r="BN35" s="10"/>
      <c r="BO35" s="10"/>
      <c r="BP35" s="10"/>
      <c r="BQ35" s="10"/>
      <c r="BR35" s="10">
        <f t="shared" si="31"/>
        <v>0</v>
      </c>
      <c r="BS35" s="10"/>
      <c r="BT35" s="10">
        <v>13600</v>
      </c>
      <c r="BU35" s="10">
        <f t="shared" si="32"/>
        <v>13600</v>
      </c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8">
        <f t="shared" si="33"/>
        <v>0</v>
      </c>
      <c r="CG35" s="34">
        <f t="shared" si="39"/>
        <v>108890</v>
      </c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>
        <v>4</v>
      </c>
      <c r="CX35" s="10"/>
      <c r="CY35" s="10">
        <v>3</v>
      </c>
      <c r="CZ35" s="10"/>
      <c r="DA35" s="10">
        <v>32</v>
      </c>
      <c r="DB35" s="7">
        <v>204240</v>
      </c>
      <c r="DC35" s="10">
        <v>1164200</v>
      </c>
      <c r="DD35" s="8">
        <f t="shared" si="34"/>
        <v>1368440</v>
      </c>
      <c r="DE35" s="33">
        <f t="shared" si="35"/>
        <v>1368440</v>
      </c>
      <c r="DF35" s="8">
        <v>12</v>
      </c>
      <c r="DG35" s="10">
        <v>3</v>
      </c>
      <c r="DH35" s="10">
        <v>23080</v>
      </c>
      <c r="DI35" s="10"/>
      <c r="DJ35" s="10"/>
      <c r="DK35" s="10">
        <v>1</v>
      </c>
      <c r="DL35" s="10">
        <v>5730</v>
      </c>
      <c r="DM35" s="10">
        <v>1</v>
      </c>
      <c r="DN35" s="10">
        <v>12830</v>
      </c>
      <c r="DO35" s="10"/>
      <c r="DP35" s="10"/>
      <c r="DQ35" s="10"/>
      <c r="DR35" s="10"/>
      <c r="DS35" s="10">
        <v>1</v>
      </c>
      <c r="DT35" s="10">
        <v>5080</v>
      </c>
      <c r="DU35" s="33">
        <f t="shared" si="36"/>
        <v>46720</v>
      </c>
      <c r="DV35" s="10"/>
      <c r="DW35" s="10"/>
      <c r="DX35" s="10">
        <v>1</v>
      </c>
      <c r="DY35" s="10">
        <v>2</v>
      </c>
      <c r="DZ35" s="10">
        <v>150</v>
      </c>
      <c r="EA35" s="10">
        <v>500</v>
      </c>
      <c r="EB35" s="10">
        <v>347900</v>
      </c>
      <c r="EC35" s="10">
        <v>322200</v>
      </c>
      <c r="ED35" s="8">
        <v>10690</v>
      </c>
      <c r="EE35" s="8">
        <f t="shared" si="26"/>
        <v>680790</v>
      </c>
      <c r="EF35" s="33">
        <f t="shared" si="37"/>
        <v>680790</v>
      </c>
    </row>
    <row r="36" spans="1:136" x14ac:dyDescent="0.25">
      <c r="A36" s="10">
        <v>25</v>
      </c>
      <c r="B36" s="10" t="s">
        <v>38</v>
      </c>
      <c r="C36" s="32">
        <f t="shared" si="23"/>
        <v>4662370</v>
      </c>
      <c r="D36" s="10"/>
      <c r="E36" s="10"/>
      <c r="F36" s="10">
        <v>33</v>
      </c>
      <c r="G36" s="10">
        <v>19</v>
      </c>
      <c r="H36" s="10">
        <v>129460</v>
      </c>
      <c r="I36" s="10"/>
      <c r="J36" s="10"/>
      <c r="K36" s="10">
        <v>56</v>
      </c>
      <c r="L36" s="10">
        <v>89</v>
      </c>
      <c r="M36" s="10"/>
      <c r="N36" s="10"/>
      <c r="O36" s="10"/>
      <c r="P36" s="10"/>
      <c r="Q36" s="10">
        <v>3008400</v>
      </c>
      <c r="R36" s="10">
        <f t="shared" si="38"/>
        <v>3008400</v>
      </c>
      <c r="S36" s="33">
        <f t="shared" si="24"/>
        <v>3137860</v>
      </c>
      <c r="T36" s="36">
        <v>3</v>
      </c>
      <c r="U36" s="10">
        <v>13440</v>
      </c>
      <c r="V36" s="10">
        <v>1</v>
      </c>
      <c r="W36" s="10"/>
      <c r="X36" s="10"/>
      <c r="Y36" s="10">
        <v>15360</v>
      </c>
      <c r="Z36" s="10"/>
      <c r="AA36" s="10"/>
      <c r="AB36" s="10">
        <f t="shared" si="27"/>
        <v>15360</v>
      </c>
      <c r="AC36" s="10">
        <v>2</v>
      </c>
      <c r="AD36" s="10"/>
      <c r="AE36" s="10"/>
      <c r="AF36" s="10"/>
      <c r="AG36" s="10"/>
      <c r="AH36" s="10">
        <v>38000</v>
      </c>
      <c r="AI36" s="10"/>
      <c r="AJ36" s="10"/>
      <c r="AK36" s="10">
        <f t="shared" si="25"/>
        <v>38000</v>
      </c>
      <c r="AL36" s="10">
        <v>6</v>
      </c>
      <c r="AM36" s="10"/>
      <c r="AN36" s="10"/>
      <c r="AO36" s="10">
        <v>36100</v>
      </c>
      <c r="AP36" s="10"/>
      <c r="AQ36" s="10"/>
      <c r="AR36" s="10">
        <f t="shared" si="28"/>
        <v>36100</v>
      </c>
      <c r="AS36" s="10"/>
      <c r="AT36" s="10"/>
      <c r="AU36" s="10">
        <f t="shared" si="29"/>
        <v>36100</v>
      </c>
      <c r="AV36" s="10"/>
      <c r="AW36" s="10"/>
      <c r="AX36" s="10"/>
      <c r="AY36" s="10"/>
      <c r="AZ36" s="10"/>
      <c r="BA36" s="10"/>
      <c r="BB36" s="8"/>
      <c r="BC36" s="10">
        <v>40</v>
      </c>
      <c r="BD36" s="10">
        <v>41600</v>
      </c>
      <c r="BE36" s="10">
        <v>1</v>
      </c>
      <c r="BF36" s="10"/>
      <c r="BG36" s="10"/>
      <c r="BH36" s="10">
        <v>12360</v>
      </c>
      <c r="BI36" s="10"/>
      <c r="BJ36" s="10"/>
      <c r="BK36" s="10">
        <f t="shared" si="30"/>
        <v>12360</v>
      </c>
      <c r="BL36" s="10"/>
      <c r="BM36" s="10"/>
      <c r="BN36" s="10"/>
      <c r="BO36" s="10"/>
      <c r="BP36" s="10"/>
      <c r="BQ36" s="10"/>
      <c r="BR36" s="10">
        <f t="shared" si="31"/>
        <v>0</v>
      </c>
      <c r="BS36" s="10"/>
      <c r="BT36" s="10">
        <v>13600</v>
      </c>
      <c r="BU36" s="10">
        <f t="shared" si="32"/>
        <v>13600</v>
      </c>
      <c r="BV36" s="10">
        <v>1</v>
      </c>
      <c r="BW36" s="10">
        <v>27180</v>
      </c>
      <c r="BX36" s="10"/>
      <c r="BY36" s="10"/>
      <c r="BZ36" s="10"/>
      <c r="CA36" s="10"/>
      <c r="CB36" s="10"/>
      <c r="CC36" s="10"/>
      <c r="CD36" s="10"/>
      <c r="CE36" s="10"/>
      <c r="CF36" s="8">
        <f t="shared" si="33"/>
        <v>0</v>
      </c>
      <c r="CG36" s="34">
        <f t="shared" si="39"/>
        <v>197640</v>
      </c>
      <c r="CH36" s="10"/>
      <c r="CI36" s="10"/>
      <c r="CJ36" s="10"/>
      <c r="CK36" s="10"/>
      <c r="CL36" s="10"/>
      <c r="CM36" s="10"/>
      <c r="CN36" s="10">
        <v>324800</v>
      </c>
      <c r="CO36" s="10">
        <f t="shared" si="42"/>
        <v>324800</v>
      </c>
      <c r="CP36" s="10">
        <v>4</v>
      </c>
      <c r="CQ36" s="10"/>
      <c r="CR36" s="10"/>
      <c r="CS36" s="10"/>
      <c r="CT36" s="10"/>
      <c r="CU36" s="10">
        <v>145580</v>
      </c>
      <c r="CV36" s="10">
        <f t="shared" si="40"/>
        <v>470380</v>
      </c>
      <c r="CW36" s="10">
        <v>3</v>
      </c>
      <c r="CX36" s="10"/>
      <c r="CY36" s="10"/>
      <c r="CZ36" s="10">
        <v>2</v>
      </c>
      <c r="DA36" s="10">
        <v>47</v>
      </c>
      <c r="DB36" s="7">
        <v>276100</v>
      </c>
      <c r="DC36" s="10">
        <v>518600</v>
      </c>
      <c r="DD36" s="8">
        <f t="shared" si="34"/>
        <v>794700</v>
      </c>
      <c r="DE36" s="33">
        <f t="shared" si="35"/>
        <v>1265080</v>
      </c>
      <c r="DF36" s="8">
        <v>30</v>
      </c>
      <c r="DG36" s="10">
        <v>6</v>
      </c>
      <c r="DH36" s="10">
        <v>38150</v>
      </c>
      <c r="DI36" s="10"/>
      <c r="DJ36" s="10"/>
      <c r="DK36" s="10">
        <v>1</v>
      </c>
      <c r="DL36" s="10">
        <v>5730</v>
      </c>
      <c r="DM36" s="10">
        <v>1</v>
      </c>
      <c r="DN36" s="10">
        <v>12830</v>
      </c>
      <c r="DO36" s="10"/>
      <c r="DP36" s="10"/>
      <c r="DQ36" s="10"/>
      <c r="DR36" s="10"/>
      <c r="DS36" s="8">
        <v>1</v>
      </c>
      <c r="DT36" s="8">
        <v>5080</v>
      </c>
      <c r="DU36" s="33">
        <f t="shared" si="36"/>
        <v>61790</v>
      </c>
      <c r="DV36" s="10"/>
      <c r="DW36" s="10"/>
      <c r="DX36" s="10"/>
      <c r="DY36" s="10"/>
      <c r="DZ36" s="10"/>
      <c r="EA36" s="10"/>
      <c r="EB36" s="10"/>
      <c r="EC36" s="10"/>
      <c r="ED36" s="8"/>
      <c r="EE36" s="8">
        <f t="shared" si="26"/>
        <v>0</v>
      </c>
      <c r="EF36" s="33">
        <f t="shared" si="37"/>
        <v>0</v>
      </c>
    </row>
    <row r="37" spans="1:136" x14ac:dyDescent="0.25">
      <c r="A37" s="10">
        <v>26</v>
      </c>
      <c r="B37" s="10" t="s">
        <v>39</v>
      </c>
      <c r="C37" s="32">
        <f t="shared" si="23"/>
        <v>3085580</v>
      </c>
      <c r="D37" s="10"/>
      <c r="E37" s="10"/>
      <c r="F37" s="10">
        <v>35</v>
      </c>
      <c r="G37" s="10">
        <v>3</v>
      </c>
      <c r="H37" s="10">
        <v>93340</v>
      </c>
      <c r="I37" s="10"/>
      <c r="J37" s="10"/>
      <c r="K37" s="10">
        <v>63</v>
      </c>
      <c r="L37" s="10">
        <v>20</v>
      </c>
      <c r="M37" s="10">
        <v>4</v>
      </c>
      <c r="N37" s="10"/>
      <c r="O37" s="10">
        <v>114400</v>
      </c>
      <c r="P37" s="10"/>
      <c r="Q37" s="10">
        <v>1801900</v>
      </c>
      <c r="R37" s="10">
        <f t="shared" si="38"/>
        <v>1916300</v>
      </c>
      <c r="S37" s="33">
        <f t="shared" si="24"/>
        <v>2009640</v>
      </c>
      <c r="T37" s="36"/>
      <c r="U37" s="8"/>
      <c r="V37" s="10">
        <v>1</v>
      </c>
      <c r="W37" s="10">
        <v>1</v>
      </c>
      <c r="X37" s="10"/>
      <c r="Y37" s="10">
        <v>15360</v>
      </c>
      <c r="Z37" s="10">
        <v>882600</v>
      </c>
      <c r="AA37" s="10"/>
      <c r="AB37" s="10">
        <f t="shared" si="27"/>
        <v>897960</v>
      </c>
      <c r="AC37" s="10"/>
      <c r="AD37" s="10"/>
      <c r="AE37" s="10"/>
      <c r="AF37" s="10"/>
      <c r="AG37" s="10"/>
      <c r="AH37" s="10"/>
      <c r="AI37" s="10"/>
      <c r="AJ37" s="10"/>
      <c r="AK37" s="10"/>
      <c r="AL37" s="10">
        <v>5</v>
      </c>
      <c r="AM37" s="10"/>
      <c r="AN37" s="10"/>
      <c r="AO37" s="10">
        <v>33700</v>
      </c>
      <c r="AP37" s="10"/>
      <c r="AQ37" s="10"/>
      <c r="AR37" s="10">
        <f t="shared" si="28"/>
        <v>33700</v>
      </c>
      <c r="AS37" s="10"/>
      <c r="AT37" s="10"/>
      <c r="AU37" s="10">
        <f t="shared" si="29"/>
        <v>33700</v>
      </c>
      <c r="AV37" s="10">
        <v>1</v>
      </c>
      <c r="AW37" s="10">
        <v>6500</v>
      </c>
      <c r="AX37" s="10"/>
      <c r="AY37" s="10"/>
      <c r="AZ37" s="10"/>
      <c r="BA37" s="10"/>
      <c r="BB37" s="8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>
        <f t="shared" si="31"/>
        <v>0</v>
      </c>
      <c r="BS37" s="10"/>
      <c r="BT37" s="10">
        <v>10600</v>
      </c>
      <c r="BU37" s="10">
        <f t="shared" si="32"/>
        <v>10600</v>
      </c>
      <c r="BV37" s="10"/>
      <c r="BW37" s="10"/>
      <c r="BX37" s="10"/>
      <c r="BY37" s="10"/>
      <c r="BZ37" s="10"/>
      <c r="CA37" s="10"/>
      <c r="CB37" s="10"/>
      <c r="CC37" s="10">
        <v>1920</v>
      </c>
      <c r="CD37" s="10"/>
      <c r="CE37" s="10"/>
      <c r="CF37" s="8">
        <f t="shared" si="33"/>
        <v>1920</v>
      </c>
      <c r="CG37" s="34">
        <f t="shared" si="39"/>
        <v>950680</v>
      </c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>
        <v>8</v>
      </c>
      <c r="DB37" s="7">
        <v>53200</v>
      </c>
      <c r="DC37" s="10">
        <v>46000</v>
      </c>
      <c r="DD37" s="8">
        <f t="shared" si="34"/>
        <v>99200</v>
      </c>
      <c r="DE37" s="33">
        <f t="shared" si="35"/>
        <v>99200</v>
      </c>
      <c r="DF37" s="8"/>
      <c r="DG37" s="10">
        <v>1</v>
      </c>
      <c r="DH37" s="10">
        <v>9520</v>
      </c>
      <c r="DI37" s="10"/>
      <c r="DJ37" s="10"/>
      <c r="DK37" s="10">
        <v>2</v>
      </c>
      <c r="DL37" s="10">
        <v>11460</v>
      </c>
      <c r="DM37" s="10"/>
      <c r="DN37" s="10"/>
      <c r="DO37" s="10"/>
      <c r="DP37" s="10"/>
      <c r="DQ37" s="10"/>
      <c r="DR37" s="10"/>
      <c r="DS37" s="10">
        <v>1</v>
      </c>
      <c r="DT37" s="10">
        <v>5080</v>
      </c>
      <c r="DU37" s="33">
        <f t="shared" si="36"/>
        <v>26060</v>
      </c>
      <c r="DV37" s="10"/>
      <c r="DW37" s="10"/>
      <c r="DX37" s="10"/>
      <c r="DY37" s="10"/>
      <c r="DZ37" s="10"/>
      <c r="EA37" s="10"/>
      <c r="EB37" s="10"/>
      <c r="EC37" s="10"/>
      <c r="ED37" s="8"/>
      <c r="EE37" s="8">
        <f t="shared" si="26"/>
        <v>0</v>
      </c>
      <c r="EF37" s="33">
        <f t="shared" si="37"/>
        <v>0</v>
      </c>
    </row>
    <row r="38" spans="1:136" x14ac:dyDescent="0.25">
      <c r="A38" s="10">
        <v>27</v>
      </c>
      <c r="B38" s="10" t="s">
        <v>40</v>
      </c>
      <c r="C38" s="32">
        <f t="shared" si="23"/>
        <v>17944330</v>
      </c>
      <c r="D38" s="10"/>
      <c r="E38" s="10"/>
      <c r="F38" s="10">
        <v>53</v>
      </c>
      <c r="G38" s="10">
        <v>11</v>
      </c>
      <c r="H38" s="10">
        <v>135510</v>
      </c>
      <c r="I38" s="10"/>
      <c r="J38" s="10"/>
      <c r="K38" s="10">
        <v>102</v>
      </c>
      <c r="L38" s="10">
        <v>112</v>
      </c>
      <c r="M38" s="10"/>
      <c r="N38" s="10">
        <v>1</v>
      </c>
      <c r="O38" s="10"/>
      <c r="P38" s="10">
        <v>1200000</v>
      </c>
      <c r="Q38" s="10">
        <v>4507500</v>
      </c>
      <c r="R38" s="10">
        <f t="shared" si="38"/>
        <v>5707500</v>
      </c>
      <c r="S38" s="33">
        <f t="shared" si="24"/>
        <v>5843010</v>
      </c>
      <c r="T38" s="36">
        <v>6</v>
      </c>
      <c r="U38" s="10">
        <v>26880</v>
      </c>
      <c r="V38" s="10">
        <v>2</v>
      </c>
      <c r="W38" s="10"/>
      <c r="X38" s="10"/>
      <c r="Y38" s="10">
        <v>30720</v>
      </c>
      <c r="Z38" s="10"/>
      <c r="AA38" s="10"/>
      <c r="AB38" s="10">
        <f t="shared" si="27"/>
        <v>30720</v>
      </c>
      <c r="AC38" s="10">
        <v>4</v>
      </c>
      <c r="AD38" s="10"/>
      <c r="AE38" s="10"/>
      <c r="AF38" s="10"/>
      <c r="AG38" s="10"/>
      <c r="AH38" s="10">
        <v>76000</v>
      </c>
      <c r="AI38" s="10"/>
      <c r="AJ38" s="10"/>
      <c r="AK38" s="10">
        <f t="shared" si="25"/>
        <v>76000</v>
      </c>
      <c r="AL38" s="10">
        <v>9</v>
      </c>
      <c r="AM38" s="10">
        <v>3</v>
      </c>
      <c r="AN38" s="10"/>
      <c r="AO38" s="10">
        <v>44470</v>
      </c>
      <c r="AP38" s="10">
        <v>3491900</v>
      </c>
      <c r="AQ38" s="10"/>
      <c r="AR38" s="10">
        <f t="shared" si="28"/>
        <v>3536370</v>
      </c>
      <c r="AS38" s="10"/>
      <c r="AT38" s="10"/>
      <c r="AU38" s="10">
        <f t="shared" si="29"/>
        <v>3536370</v>
      </c>
      <c r="AV38" s="10">
        <v>4</v>
      </c>
      <c r="AW38" s="10">
        <v>11480</v>
      </c>
      <c r="AX38" s="10">
        <v>3</v>
      </c>
      <c r="AY38" s="10">
        <v>1</v>
      </c>
      <c r="AZ38" s="10">
        <v>2430600</v>
      </c>
      <c r="BA38" s="10">
        <v>427400</v>
      </c>
      <c r="BB38" s="8">
        <f t="shared" si="41"/>
        <v>2858000</v>
      </c>
      <c r="BC38" s="10">
        <v>60</v>
      </c>
      <c r="BD38" s="10">
        <v>62400</v>
      </c>
      <c r="BE38" s="10">
        <v>3</v>
      </c>
      <c r="BF38" s="10">
        <v>4</v>
      </c>
      <c r="BG38" s="10"/>
      <c r="BH38" s="10">
        <v>37080</v>
      </c>
      <c r="BI38" s="10">
        <v>4753000</v>
      </c>
      <c r="BJ38" s="10"/>
      <c r="BK38" s="10">
        <f t="shared" si="30"/>
        <v>4790080</v>
      </c>
      <c r="BL38" s="10">
        <v>2</v>
      </c>
      <c r="BM38" s="10"/>
      <c r="BN38" s="10"/>
      <c r="BO38" s="10">
        <v>15000</v>
      </c>
      <c r="BP38" s="10"/>
      <c r="BQ38" s="10"/>
      <c r="BR38" s="10">
        <f t="shared" si="31"/>
        <v>15000</v>
      </c>
      <c r="BS38" s="10">
        <v>4</v>
      </c>
      <c r="BT38" s="10">
        <v>35200</v>
      </c>
      <c r="BU38" s="10">
        <f t="shared" si="32"/>
        <v>50200</v>
      </c>
      <c r="BV38" s="10">
        <v>1</v>
      </c>
      <c r="BW38" s="10">
        <v>27180</v>
      </c>
      <c r="BX38" s="10"/>
      <c r="BY38" s="10"/>
      <c r="BZ38" s="10"/>
      <c r="CA38" s="10"/>
      <c r="CB38" s="10"/>
      <c r="CC38" s="10"/>
      <c r="CD38" s="10"/>
      <c r="CE38" s="10"/>
      <c r="CF38" s="8">
        <f t="shared" si="33"/>
        <v>0</v>
      </c>
      <c r="CG38" s="34">
        <f t="shared" si="39"/>
        <v>11469310</v>
      </c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>
        <v>1</v>
      </c>
      <c r="CX38" s="10"/>
      <c r="CY38" s="10"/>
      <c r="CZ38" s="10"/>
      <c r="DA38" s="10">
        <v>5</v>
      </c>
      <c r="DB38" s="7">
        <v>52180</v>
      </c>
      <c r="DC38" s="10">
        <v>141300</v>
      </c>
      <c r="DD38" s="8">
        <f t="shared" si="34"/>
        <v>193480</v>
      </c>
      <c r="DE38" s="33">
        <f t="shared" si="35"/>
        <v>193480</v>
      </c>
      <c r="DF38" s="8">
        <v>60</v>
      </c>
      <c r="DG38" s="10">
        <v>7</v>
      </c>
      <c r="DH38" s="10">
        <v>61790</v>
      </c>
      <c r="DI38" s="10"/>
      <c r="DJ38" s="10"/>
      <c r="DK38" s="10">
        <v>1</v>
      </c>
      <c r="DL38" s="10">
        <v>5730</v>
      </c>
      <c r="DM38" s="10">
        <v>1</v>
      </c>
      <c r="DN38" s="10">
        <v>12830</v>
      </c>
      <c r="DO38" s="10"/>
      <c r="DP38" s="10"/>
      <c r="DQ38" s="10"/>
      <c r="DR38" s="10"/>
      <c r="DS38" s="8">
        <v>1</v>
      </c>
      <c r="DT38" s="10">
        <v>5080</v>
      </c>
      <c r="DU38" s="33">
        <f t="shared" si="36"/>
        <v>85430</v>
      </c>
      <c r="DV38" s="10">
        <v>1</v>
      </c>
      <c r="DW38" s="10">
        <v>353100</v>
      </c>
      <c r="DX38" s="10"/>
      <c r="DY38" s="10"/>
      <c r="DZ38" s="10"/>
      <c r="EA38" s="10"/>
      <c r="EB38" s="10"/>
      <c r="EC38" s="10"/>
      <c r="ED38" s="8"/>
      <c r="EE38" s="8">
        <f t="shared" si="26"/>
        <v>0</v>
      </c>
      <c r="EF38" s="33">
        <f t="shared" si="37"/>
        <v>353100</v>
      </c>
    </row>
    <row r="39" spans="1:136" x14ac:dyDescent="0.25">
      <c r="A39" s="10">
        <v>28</v>
      </c>
      <c r="B39" s="10" t="s">
        <v>41</v>
      </c>
      <c r="C39" s="32">
        <f t="shared" si="23"/>
        <v>3191780</v>
      </c>
      <c r="D39" s="10"/>
      <c r="E39" s="10"/>
      <c r="F39" s="10">
        <v>56</v>
      </c>
      <c r="G39" s="10"/>
      <c r="H39" s="10">
        <v>132090</v>
      </c>
      <c r="I39" s="10"/>
      <c r="J39" s="10"/>
      <c r="K39" s="10">
        <v>111</v>
      </c>
      <c r="L39" s="10">
        <v>10</v>
      </c>
      <c r="M39" s="10">
        <v>1</v>
      </c>
      <c r="N39" s="10"/>
      <c r="O39" s="10">
        <v>40900</v>
      </c>
      <c r="P39" s="10"/>
      <c r="Q39" s="10">
        <v>2715200</v>
      </c>
      <c r="R39" s="10">
        <f t="shared" si="38"/>
        <v>2756100</v>
      </c>
      <c r="S39" s="33">
        <f t="shared" si="24"/>
        <v>2888190</v>
      </c>
      <c r="T39" s="36"/>
      <c r="U39" s="10"/>
      <c r="V39" s="10">
        <v>2</v>
      </c>
      <c r="W39" s="10"/>
      <c r="X39" s="10"/>
      <c r="Y39" s="10">
        <v>30720</v>
      </c>
      <c r="Z39" s="10"/>
      <c r="AA39" s="10"/>
      <c r="AB39" s="10">
        <f t="shared" si="27"/>
        <v>30720</v>
      </c>
      <c r="AC39" s="10"/>
      <c r="AD39" s="10"/>
      <c r="AE39" s="10"/>
      <c r="AF39" s="10"/>
      <c r="AG39" s="10"/>
      <c r="AH39" s="10"/>
      <c r="AI39" s="10"/>
      <c r="AJ39" s="10"/>
      <c r="AK39" s="10"/>
      <c r="AL39" s="10">
        <v>3</v>
      </c>
      <c r="AM39" s="10"/>
      <c r="AN39" s="10"/>
      <c r="AO39" s="10">
        <v>36830</v>
      </c>
      <c r="AP39" s="10"/>
      <c r="AQ39" s="10"/>
      <c r="AR39" s="10">
        <f t="shared" si="28"/>
        <v>36830</v>
      </c>
      <c r="AS39" s="10"/>
      <c r="AT39" s="10"/>
      <c r="AU39" s="10">
        <f t="shared" si="29"/>
        <v>36830</v>
      </c>
      <c r="AV39" s="10">
        <v>3</v>
      </c>
      <c r="AW39" s="10">
        <v>9060</v>
      </c>
      <c r="AX39" s="10"/>
      <c r="AY39" s="10"/>
      <c r="AZ39" s="10"/>
      <c r="BA39" s="10"/>
      <c r="BB39" s="8"/>
      <c r="BC39" s="10">
        <v>20</v>
      </c>
      <c r="BD39" s="10">
        <v>20800</v>
      </c>
      <c r="BE39" s="10">
        <v>1</v>
      </c>
      <c r="BF39" s="10"/>
      <c r="BG39" s="10"/>
      <c r="BH39" s="10">
        <v>12360</v>
      </c>
      <c r="BI39" s="10"/>
      <c r="BJ39" s="10"/>
      <c r="BK39" s="10">
        <f t="shared" si="30"/>
        <v>12360</v>
      </c>
      <c r="BL39" s="10"/>
      <c r="BM39" s="10"/>
      <c r="BN39" s="10"/>
      <c r="BO39" s="10"/>
      <c r="BP39" s="10"/>
      <c r="BQ39" s="10"/>
      <c r="BR39" s="10">
        <f t="shared" si="31"/>
        <v>0</v>
      </c>
      <c r="BS39" s="10"/>
      <c r="BT39" s="10">
        <v>13600</v>
      </c>
      <c r="BU39" s="10">
        <f t="shared" si="32"/>
        <v>13600</v>
      </c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8">
        <f t="shared" si="33"/>
        <v>0</v>
      </c>
      <c r="CG39" s="34">
        <f t="shared" si="39"/>
        <v>123370</v>
      </c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>
        <v>15</v>
      </c>
      <c r="DB39" s="7">
        <v>90020</v>
      </c>
      <c r="DC39" s="10">
        <v>48000</v>
      </c>
      <c r="DD39" s="8">
        <f t="shared" si="34"/>
        <v>138020</v>
      </c>
      <c r="DE39" s="33">
        <f t="shared" si="35"/>
        <v>138020</v>
      </c>
      <c r="DF39" s="8"/>
      <c r="DG39" s="10"/>
      <c r="DH39" s="10"/>
      <c r="DI39" s="10"/>
      <c r="DJ39" s="10"/>
      <c r="DK39" s="10">
        <v>2</v>
      </c>
      <c r="DL39" s="10">
        <v>11460</v>
      </c>
      <c r="DM39" s="10">
        <v>2</v>
      </c>
      <c r="DN39" s="10">
        <v>25660</v>
      </c>
      <c r="DO39" s="10"/>
      <c r="DP39" s="10"/>
      <c r="DQ39" s="10"/>
      <c r="DR39" s="10"/>
      <c r="DS39" s="10">
        <v>1</v>
      </c>
      <c r="DT39" s="8">
        <v>5080</v>
      </c>
      <c r="DU39" s="33">
        <f t="shared" si="36"/>
        <v>42200</v>
      </c>
      <c r="DV39" s="10"/>
      <c r="DW39" s="10"/>
      <c r="DX39" s="10"/>
      <c r="DY39" s="10"/>
      <c r="DZ39" s="10"/>
      <c r="EA39" s="10"/>
      <c r="EB39" s="10"/>
      <c r="EC39" s="10"/>
      <c r="ED39" s="8"/>
      <c r="EE39" s="8">
        <f t="shared" si="26"/>
        <v>0</v>
      </c>
      <c r="EF39" s="33">
        <f t="shared" si="37"/>
        <v>0</v>
      </c>
    </row>
    <row r="40" spans="1:136" x14ac:dyDescent="0.25">
      <c r="A40" s="10">
        <v>29</v>
      </c>
      <c r="B40" s="10" t="s">
        <v>42</v>
      </c>
      <c r="C40" s="32">
        <f t="shared" si="23"/>
        <v>4645450</v>
      </c>
      <c r="D40" s="10"/>
      <c r="E40" s="10"/>
      <c r="F40" s="10">
        <v>41</v>
      </c>
      <c r="G40" s="10">
        <v>4</v>
      </c>
      <c r="H40" s="10">
        <v>91760</v>
      </c>
      <c r="I40" s="10"/>
      <c r="J40" s="10"/>
      <c r="K40" s="10">
        <v>71</v>
      </c>
      <c r="L40" s="10">
        <v>34</v>
      </c>
      <c r="M40" s="10"/>
      <c r="N40" s="10">
        <v>2</v>
      </c>
      <c r="O40" s="10"/>
      <c r="P40" s="10">
        <v>213000</v>
      </c>
      <c r="Q40" s="10">
        <v>3565100</v>
      </c>
      <c r="R40" s="10">
        <f t="shared" si="38"/>
        <v>3778100</v>
      </c>
      <c r="S40" s="33">
        <f t="shared" si="24"/>
        <v>3869860</v>
      </c>
      <c r="T40" s="36">
        <v>2</v>
      </c>
      <c r="U40" s="8">
        <v>8960</v>
      </c>
      <c r="V40" s="10"/>
      <c r="W40" s="10"/>
      <c r="X40" s="10"/>
      <c r="Y40" s="10"/>
      <c r="Z40" s="10"/>
      <c r="AA40" s="10"/>
      <c r="AB40" s="10"/>
      <c r="AC40" s="10">
        <v>2</v>
      </c>
      <c r="AD40" s="10"/>
      <c r="AE40" s="10"/>
      <c r="AF40" s="10"/>
      <c r="AG40" s="10"/>
      <c r="AH40" s="10">
        <v>38000</v>
      </c>
      <c r="AI40" s="10"/>
      <c r="AJ40" s="10"/>
      <c r="AK40" s="10">
        <f t="shared" si="25"/>
        <v>38000</v>
      </c>
      <c r="AL40" s="10">
        <v>5</v>
      </c>
      <c r="AM40" s="10"/>
      <c r="AN40" s="10"/>
      <c r="AO40" s="10">
        <v>38450</v>
      </c>
      <c r="AP40" s="10"/>
      <c r="AQ40" s="10"/>
      <c r="AR40" s="10">
        <f t="shared" si="28"/>
        <v>38450</v>
      </c>
      <c r="AS40" s="10"/>
      <c r="AT40" s="10"/>
      <c r="AU40" s="10">
        <f t="shared" si="29"/>
        <v>38450</v>
      </c>
      <c r="AV40" s="10">
        <v>2</v>
      </c>
      <c r="AW40" s="10">
        <v>7780</v>
      </c>
      <c r="AX40" s="10"/>
      <c r="AY40" s="10"/>
      <c r="AZ40" s="10"/>
      <c r="BA40" s="10"/>
      <c r="BB40" s="8"/>
      <c r="BC40" s="10">
        <v>20</v>
      </c>
      <c r="BD40" s="10">
        <v>20800</v>
      </c>
      <c r="BE40" s="10">
        <v>1</v>
      </c>
      <c r="BF40" s="10"/>
      <c r="BG40" s="10"/>
      <c r="BH40" s="10">
        <v>12360</v>
      </c>
      <c r="BI40" s="10"/>
      <c r="BJ40" s="10"/>
      <c r="BK40" s="10">
        <f t="shared" si="30"/>
        <v>12360</v>
      </c>
      <c r="BL40" s="10">
        <v>6</v>
      </c>
      <c r="BM40" s="10"/>
      <c r="BN40" s="10"/>
      <c r="BO40" s="10">
        <v>67200</v>
      </c>
      <c r="BP40" s="10"/>
      <c r="BQ40" s="10"/>
      <c r="BR40" s="10">
        <f t="shared" si="31"/>
        <v>67200</v>
      </c>
      <c r="BS40" s="10">
        <v>3</v>
      </c>
      <c r="BT40" s="10">
        <v>25300</v>
      </c>
      <c r="BU40" s="10">
        <f t="shared" si="32"/>
        <v>92500</v>
      </c>
      <c r="BV40" s="10"/>
      <c r="BW40" s="10"/>
      <c r="BX40" s="10"/>
      <c r="BY40" s="10"/>
      <c r="BZ40" s="10"/>
      <c r="CA40" s="10"/>
      <c r="CB40" s="10"/>
      <c r="CC40" s="10">
        <v>1920</v>
      </c>
      <c r="CD40" s="10"/>
      <c r="CE40" s="10"/>
      <c r="CF40" s="8">
        <f t="shared" si="33"/>
        <v>1920</v>
      </c>
      <c r="CG40" s="34">
        <f t="shared" si="39"/>
        <v>220770</v>
      </c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>
        <v>4</v>
      </c>
      <c r="CX40" s="10"/>
      <c r="CY40" s="10">
        <v>2</v>
      </c>
      <c r="CZ40" s="10"/>
      <c r="DA40" s="10">
        <v>12</v>
      </c>
      <c r="DB40" s="7">
        <v>92440</v>
      </c>
      <c r="DC40" s="10">
        <v>48000</v>
      </c>
      <c r="DD40" s="8">
        <f t="shared" si="34"/>
        <v>140440</v>
      </c>
      <c r="DE40" s="33">
        <f t="shared" si="35"/>
        <v>140440</v>
      </c>
      <c r="DF40" s="8">
        <v>30</v>
      </c>
      <c r="DG40" s="10">
        <v>2</v>
      </c>
      <c r="DH40" s="10">
        <v>30470</v>
      </c>
      <c r="DI40" s="10"/>
      <c r="DJ40" s="10"/>
      <c r="DK40" s="10">
        <v>1</v>
      </c>
      <c r="DL40" s="10">
        <v>5730</v>
      </c>
      <c r="DM40" s="10"/>
      <c r="DN40" s="10"/>
      <c r="DO40" s="10"/>
      <c r="DP40" s="10"/>
      <c r="DQ40" s="10"/>
      <c r="DR40" s="10"/>
      <c r="DS40" s="8">
        <v>1</v>
      </c>
      <c r="DT40" s="10">
        <v>5080</v>
      </c>
      <c r="DU40" s="33">
        <f t="shared" si="36"/>
        <v>41280</v>
      </c>
      <c r="DV40" s="10">
        <v>1</v>
      </c>
      <c r="DW40" s="10">
        <v>373100</v>
      </c>
      <c r="DX40" s="10"/>
      <c r="DY40" s="10"/>
      <c r="DZ40" s="10"/>
      <c r="EA40" s="10"/>
      <c r="EB40" s="10"/>
      <c r="EC40" s="10"/>
      <c r="ED40" s="8"/>
      <c r="EE40" s="8">
        <f t="shared" si="26"/>
        <v>0</v>
      </c>
      <c r="EF40" s="33">
        <f t="shared" si="37"/>
        <v>373100</v>
      </c>
    </row>
    <row r="41" spans="1:136" x14ac:dyDescent="0.25">
      <c r="A41" s="10">
        <v>30</v>
      </c>
      <c r="B41" s="10" t="s">
        <v>43</v>
      </c>
      <c r="C41" s="32">
        <f t="shared" si="23"/>
        <v>3595250</v>
      </c>
      <c r="D41" s="10"/>
      <c r="E41" s="10"/>
      <c r="F41" s="10">
        <v>26</v>
      </c>
      <c r="G41" s="10">
        <v>3</v>
      </c>
      <c r="H41" s="10">
        <v>70420</v>
      </c>
      <c r="I41" s="10"/>
      <c r="J41" s="10"/>
      <c r="K41" s="10">
        <v>54</v>
      </c>
      <c r="L41" s="10">
        <v>18</v>
      </c>
      <c r="M41" s="10">
        <v>1</v>
      </c>
      <c r="N41" s="10"/>
      <c r="O41" s="10">
        <v>970900</v>
      </c>
      <c r="P41" s="10"/>
      <c r="Q41" s="10">
        <v>2138600</v>
      </c>
      <c r="R41" s="10">
        <f t="shared" si="38"/>
        <v>3109500</v>
      </c>
      <c r="S41" s="33">
        <f t="shared" si="24"/>
        <v>3179920</v>
      </c>
      <c r="T41" s="36"/>
      <c r="U41" s="10"/>
      <c r="V41" s="10"/>
      <c r="W41" s="10"/>
      <c r="X41" s="10"/>
      <c r="Y41" s="10"/>
      <c r="Z41" s="10"/>
      <c r="AA41" s="10"/>
      <c r="AB41" s="10"/>
      <c r="AC41" s="10">
        <v>1</v>
      </c>
      <c r="AD41" s="10"/>
      <c r="AE41" s="10"/>
      <c r="AF41" s="10"/>
      <c r="AG41" s="10"/>
      <c r="AH41" s="10">
        <v>19000</v>
      </c>
      <c r="AI41" s="10"/>
      <c r="AJ41" s="10"/>
      <c r="AK41" s="10">
        <f t="shared" si="25"/>
        <v>19000</v>
      </c>
      <c r="AL41" s="10">
        <v>3</v>
      </c>
      <c r="AM41" s="10"/>
      <c r="AN41" s="10"/>
      <c r="AO41" s="10">
        <v>35890</v>
      </c>
      <c r="AP41" s="10"/>
      <c r="AQ41" s="10"/>
      <c r="AR41" s="10">
        <f t="shared" si="28"/>
        <v>35890</v>
      </c>
      <c r="AS41" s="10"/>
      <c r="AT41" s="10"/>
      <c r="AU41" s="10">
        <f t="shared" si="29"/>
        <v>35890</v>
      </c>
      <c r="AV41" s="10"/>
      <c r="AW41" s="10"/>
      <c r="AX41" s="10"/>
      <c r="AY41" s="10"/>
      <c r="AZ41" s="10"/>
      <c r="BA41" s="10"/>
      <c r="BB41" s="8"/>
      <c r="BC41" s="10">
        <v>60</v>
      </c>
      <c r="BD41" s="10">
        <v>62400</v>
      </c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>
        <f t="shared" si="31"/>
        <v>0</v>
      </c>
      <c r="BS41" s="10"/>
      <c r="BT41" s="10">
        <v>13600</v>
      </c>
      <c r="BU41" s="10">
        <f t="shared" si="32"/>
        <v>13600</v>
      </c>
      <c r="BV41" s="10">
        <v>1</v>
      </c>
      <c r="BW41" s="10">
        <v>27180</v>
      </c>
      <c r="BX41" s="10"/>
      <c r="BY41" s="10"/>
      <c r="BZ41" s="10"/>
      <c r="CA41" s="10"/>
      <c r="CB41" s="10"/>
      <c r="CC41" s="10"/>
      <c r="CD41" s="10"/>
      <c r="CE41" s="10"/>
      <c r="CF41" s="8">
        <f t="shared" si="33"/>
        <v>0</v>
      </c>
      <c r="CG41" s="34">
        <f t="shared" si="39"/>
        <v>158070</v>
      </c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7">
        <v>17720</v>
      </c>
      <c r="DC41" s="10">
        <v>36000</v>
      </c>
      <c r="DD41" s="8">
        <f t="shared" si="34"/>
        <v>53720</v>
      </c>
      <c r="DE41" s="33">
        <f t="shared" si="35"/>
        <v>53720</v>
      </c>
      <c r="DF41" s="8"/>
      <c r="DG41" s="10">
        <v>2</v>
      </c>
      <c r="DH41" s="10">
        <v>11440</v>
      </c>
      <c r="DI41" s="10"/>
      <c r="DJ41" s="10"/>
      <c r="DK41" s="10">
        <v>1</v>
      </c>
      <c r="DL41" s="10">
        <v>5730</v>
      </c>
      <c r="DM41" s="10"/>
      <c r="DN41" s="10"/>
      <c r="DO41" s="10"/>
      <c r="DP41" s="10"/>
      <c r="DQ41" s="10"/>
      <c r="DR41" s="10"/>
      <c r="DS41" s="10">
        <v>1</v>
      </c>
      <c r="DT41" s="10">
        <v>5080</v>
      </c>
      <c r="DU41" s="33">
        <f t="shared" si="36"/>
        <v>22250</v>
      </c>
      <c r="DV41" s="10"/>
      <c r="DW41" s="10"/>
      <c r="DX41" s="10"/>
      <c r="DY41" s="10">
        <v>1</v>
      </c>
      <c r="DZ41" s="10">
        <v>150</v>
      </c>
      <c r="EA41" s="10">
        <v>200</v>
      </c>
      <c r="EB41" s="10"/>
      <c r="EC41" s="10">
        <v>175700</v>
      </c>
      <c r="ED41" s="8">
        <v>5590</v>
      </c>
      <c r="EE41" s="8">
        <f t="shared" si="26"/>
        <v>181290</v>
      </c>
      <c r="EF41" s="33">
        <f t="shared" si="37"/>
        <v>181290</v>
      </c>
    </row>
    <row r="42" spans="1:136" x14ac:dyDescent="0.25">
      <c r="A42" s="10">
        <v>31</v>
      </c>
      <c r="B42" s="10" t="s">
        <v>44</v>
      </c>
      <c r="C42" s="32">
        <f t="shared" si="23"/>
        <v>10371880</v>
      </c>
      <c r="D42" s="10"/>
      <c r="E42" s="10"/>
      <c r="F42" s="10">
        <v>30</v>
      </c>
      <c r="G42" s="10"/>
      <c r="H42" s="10">
        <v>84440</v>
      </c>
      <c r="I42" s="10"/>
      <c r="J42" s="10"/>
      <c r="K42" s="10">
        <v>58</v>
      </c>
      <c r="L42" s="10">
        <v>7</v>
      </c>
      <c r="M42" s="10">
        <v>1</v>
      </c>
      <c r="N42" s="10">
        <v>2</v>
      </c>
      <c r="O42" s="10">
        <v>1369000</v>
      </c>
      <c r="P42" s="10">
        <v>3968000</v>
      </c>
      <c r="Q42" s="10">
        <v>3120900</v>
      </c>
      <c r="R42" s="10">
        <f t="shared" si="38"/>
        <v>8457900</v>
      </c>
      <c r="S42" s="33">
        <f t="shared" si="24"/>
        <v>8542340</v>
      </c>
      <c r="T42" s="36">
        <v>3</v>
      </c>
      <c r="U42" s="10">
        <v>13440</v>
      </c>
      <c r="V42" s="10">
        <v>1</v>
      </c>
      <c r="W42" s="10"/>
      <c r="X42" s="10"/>
      <c r="Y42" s="10">
        <v>15360</v>
      </c>
      <c r="Z42" s="10"/>
      <c r="AA42" s="10"/>
      <c r="AB42" s="10">
        <f t="shared" si="27"/>
        <v>15360</v>
      </c>
      <c r="AC42" s="10">
        <v>2</v>
      </c>
      <c r="AD42" s="10"/>
      <c r="AE42" s="10"/>
      <c r="AF42" s="10"/>
      <c r="AG42" s="10"/>
      <c r="AH42" s="10">
        <v>38000</v>
      </c>
      <c r="AI42" s="10"/>
      <c r="AJ42" s="10"/>
      <c r="AK42" s="10">
        <f t="shared" si="25"/>
        <v>38000</v>
      </c>
      <c r="AL42" s="10">
        <v>4</v>
      </c>
      <c r="AM42" s="10"/>
      <c r="AN42" s="10">
        <v>1</v>
      </c>
      <c r="AO42" s="10">
        <v>37170</v>
      </c>
      <c r="AP42" s="10"/>
      <c r="AQ42" s="10">
        <v>133700</v>
      </c>
      <c r="AR42" s="10">
        <f t="shared" si="28"/>
        <v>170870</v>
      </c>
      <c r="AS42" s="10"/>
      <c r="AT42" s="10"/>
      <c r="AU42" s="10">
        <f t="shared" si="29"/>
        <v>170870</v>
      </c>
      <c r="AV42" s="10">
        <v>6</v>
      </c>
      <c r="AW42" s="10">
        <v>16320</v>
      </c>
      <c r="AX42" s="10"/>
      <c r="AY42" s="10"/>
      <c r="AZ42" s="10"/>
      <c r="BA42" s="10"/>
      <c r="BB42" s="8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>
        <f t="shared" si="31"/>
        <v>0</v>
      </c>
      <c r="BS42" s="10">
        <v>1</v>
      </c>
      <c r="BT42" s="10">
        <v>20500</v>
      </c>
      <c r="BU42" s="10">
        <f t="shared" si="32"/>
        <v>20500</v>
      </c>
      <c r="BV42" s="10"/>
      <c r="BW42" s="10"/>
      <c r="BX42" s="10"/>
      <c r="BY42" s="10"/>
      <c r="BZ42" s="10"/>
      <c r="CA42" s="10"/>
      <c r="CB42" s="10"/>
      <c r="CC42" s="10">
        <v>1920</v>
      </c>
      <c r="CD42" s="10"/>
      <c r="CE42" s="10"/>
      <c r="CF42" s="8">
        <f t="shared" si="33"/>
        <v>1920</v>
      </c>
      <c r="CG42" s="34">
        <f t="shared" si="39"/>
        <v>276410</v>
      </c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>
        <v>4</v>
      </c>
      <c r="CX42" s="10"/>
      <c r="CY42" s="10"/>
      <c r="CZ42" s="10"/>
      <c r="DA42" s="10">
        <v>9</v>
      </c>
      <c r="DB42" s="7">
        <v>70060</v>
      </c>
      <c r="DC42" s="10">
        <v>1453700</v>
      </c>
      <c r="DD42" s="8">
        <f t="shared" si="34"/>
        <v>1523760</v>
      </c>
      <c r="DE42" s="33">
        <f t="shared" si="35"/>
        <v>1523760</v>
      </c>
      <c r="DF42" s="8"/>
      <c r="DG42" s="10"/>
      <c r="DH42" s="10"/>
      <c r="DI42" s="10"/>
      <c r="DJ42" s="10"/>
      <c r="DK42" s="10">
        <v>2</v>
      </c>
      <c r="DL42" s="10">
        <v>11460</v>
      </c>
      <c r="DM42" s="10">
        <v>1</v>
      </c>
      <c r="DN42" s="10">
        <v>12830</v>
      </c>
      <c r="DO42" s="10"/>
      <c r="DP42" s="10"/>
      <c r="DQ42" s="10"/>
      <c r="DR42" s="10"/>
      <c r="DS42" s="8">
        <v>1</v>
      </c>
      <c r="DT42" s="8">
        <v>5080</v>
      </c>
      <c r="DU42" s="33">
        <f t="shared" si="36"/>
        <v>29370</v>
      </c>
      <c r="DV42" s="10"/>
      <c r="DW42" s="10"/>
      <c r="DX42" s="10"/>
      <c r="DY42" s="10"/>
      <c r="DZ42" s="10"/>
      <c r="EA42" s="10"/>
      <c r="EB42" s="10"/>
      <c r="EC42" s="10"/>
      <c r="ED42" s="8"/>
      <c r="EE42" s="8">
        <f t="shared" si="26"/>
        <v>0</v>
      </c>
      <c r="EF42" s="33">
        <f t="shared" si="37"/>
        <v>0</v>
      </c>
    </row>
    <row r="43" spans="1:136" x14ac:dyDescent="0.25">
      <c r="A43" s="10">
        <v>32</v>
      </c>
      <c r="B43" s="10" t="s">
        <v>45</v>
      </c>
      <c r="C43" s="32">
        <f t="shared" si="23"/>
        <v>2648020</v>
      </c>
      <c r="D43" s="10"/>
      <c r="E43" s="10"/>
      <c r="F43" s="10">
        <v>36</v>
      </c>
      <c r="G43" s="10">
        <v>4</v>
      </c>
      <c r="H43" s="10">
        <v>100540</v>
      </c>
      <c r="I43" s="10"/>
      <c r="J43" s="10"/>
      <c r="K43" s="10">
        <v>64</v>
      </c>
      <c r="L43" s="10">
        <v>69</v>
      </c>
      <c r="M43" s="10"/>
      <c r="N43" s="10"/>
      <c r="O43" s="10"/>
      <c r="P43" s="10"/>
      <c r="Q43" s="10">
        <v>2378200</v>
      </c>
      <c r="R43" s="10">
        <f t="shared" si="38"/>
        <v>2378200</v>
      </c>
      <c r="S43" s="33">
        <f t="shared" si="24"/>
        <v>2478740</v>
      </c>
      <c r="T43" s="36"/>
      <c r="U43" s="8"/>
      <c r="V43" s="10">
        <v>1</v>
      </c>
      <c r="W43" s="10"/>
      <c r="X43" s="10"/>
      <c r="Y43" s="10">
        <v>15360</v>
      </c>
      <c r="Z43" s="10"/>
      <c r="AA43" s="10"/>
      <c r="AB43" s="10">
        <f t="shared" si="27"/>
        <v>15360</v>
      </c>
      <c r="AC43" s="10"/>
      <c r="AD43" s="10"/>
      <c r="AE43" s="10"/>
      <c r="AF43" s="10"/>
      <c r="AG43" s="10"/>
      <c r="AH43" s="10"/>
      <c r="AI43" s="10"/>
      <c r="AJ43" s="10"/>
      <c r="AK43" s="10"/>
      <c r="AL43" s="10">
        <v>6</v>
      </c>
      <c r="AM43" s="10"/>
      <c r="AN43" s="10"/>
      <c r="AO43" s="10">
        <v>39730</v>
      </c>
      <c r="AP43" s="10"/>
      <c r="AQ43" s="10"/>
      <c r="AR43" s="10">
        <f t="shared" si="28"/>
        <v>39730</v>
      </c>
      <c r="AS43" s="10"/>
      <c r="AT43" s="10"/>
      <c r="AU43" s="10">
        <f t="shared" si="29"/>
        <v>39730</v>
      </c>
      <c r="AV43" s="10"/>
      <c r="AW43" s="10"/>
      <c r="AX43" s="10"/>
      <c r="AY43" s="10"/>
      <c r="AZ43" s="10"/>
      <c r="BA43" s="10"/>
      <c r="BB43" s="8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>
        <f t="shared" si="31"/>
        <v>0</v>
      </c>
      <c r="BS43" s="10">
        <v>1</v>
      </c>
      <c r="BT43" s="10">
        <v>20500</v>
      </c>
      <c r="BU43" s="10">
        <f t="shared" si="32"/>
        <v>20500</v>
      </c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8">
        <f t="shared" si="33"/>
        <v>0</v>
      </c>
      <c r="CG43" s="34">
        <f t="shared" si="39"/>
        <v>75590</v>
      </c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>
        <v>5</v>
      </c>
      <c r="DB43" s="7">
        <v>20220</v>
      </c>
      <c r="DC43" s="10">
        <v>37000</v>
      </c>
      <c r="DD43" s="8">
        <f t="shared" si="34"/>
        <v>57220</v>
      </c>
      <c r="DE43" s="33">
        <f t="shared" si="35"/>
        <v>57220</v>
      </c>
      <c r="DF43" s="8"/>
      <c r="DG43" s="10"/>
      <c r="DH43" s="10"/>
      <c r="DI43" s="10"/>
      <c r="DJ43" s="10"/>
      <c r="DK43" s="10">
        <v>1</v>
      </c>
      <c r="DL43" s="10">
        <v>5730</v>
      </c>
      <c r="DM43" s="10">
        <v>2</v>
      </c>
      <c r="DN43" s="10">
        <v>25660</v>
      </c>
      <c r="DO43" s="10"/>
      <c r="DP43" s="10"/>
      <c r="DQ43" s="10"/>
      <c r="DR43" s="10"/>
      <c r="DS43" s="10">
        <v>1</v>
      </c>
      <c r="DT43" s="10">
        <v>5080</v>
      </c>
      <c r="DU43" s="33">
        <f t="shared" si="36"/>
        <v>36470</v>
      </c>
      <c r="DV43" s="10"/>
      <c r="DW43" s="10"/>
      <c r="DX43" s="10"/>
      <c r="DY43" s="10"/>
      <c r="DZ43" s="10"/>
      <c r="EA43" s="10"/>
      <c r="EB43" s="10"/>
      <c r="EC43" s="10"/>
      <c r="ED43" s="8"/>
      <c r="EE43" s="8">
        <f t="shared" si="26"/>
        <v>0</v>
      </c>
      <c r="EF43" s="33">
        <f t="shared" si="37"/>
        <v>0</v>
      </c>
    </row>
    <row r="44" spans="1:136" x14ac:dyDescent="0.25">
      <c r="A44" s="10">
        <v>33</v>
      </c>
      <c r="B44" s="10" t="s">
        <v>46</v>
      </c>
      <c r="C44" s="32">
        <f t="shared" ref="C44:C75" si="43">S44+CG44+DE44+DU44+EF44</f>
        <v>20216150</v>
      </c>
      <c r="D44" s="10"/>
      <c r="E44" s="10"/>
      <c r="F44" s="10">
        <v>41</v>
      </c>
      <c r="G44" s="10">
        <v>17</v>
      </c>
      <c r="H44" s="10">
        <v>103480</v>
      </c>
      <c r="I44" s="10"/>
      <c r="J44" s="10"/>
      <c r="K44" s="10">
        <v>61</v>
      </c>
      <c r="L44" s="10">
        <v>95</v>
      </c>
      <c r="M44" s="10">
        <v>4</v>
      </c>
      <c r="N44" s="10"/>
      <c r="O44" s="10">
        <v>1477900</v>
      </c>
      <c r="P44" s="10"/>
      <c r="Q44" s="10">
        <v>2936200</v>
      </c>
      <c r="R44" s="10">
        <f t="shared" si="38"/>
        <v>4414100</v>
      </c>
      <c r="S44" s="33">
        <f t="shared" ref="S44:S75" si="44">E44+H44+J44+R44</f>
        <v>4517580</v>
      </c>
      <c r="T44" s="36">
        <v>1</v>
      </c>
      <c r="U44" s="10">
        <v>4480</v>
      </c>
      <c r="V44" s="10">
        <v>2</v>
      </c>
      <c r="W44" s="10">
        <v>2</v>
      </c>
      <c r="X44" s="10"/>
      <c r="Y44" s="10">
        <v>30720</v>
      </c>
      <c r="Z44" s="10">
        <v>1765200</v>
      </c>
      <c r="AA44" s="10"/>
      <c r="AB44" s="10">
        <f t="shared" si="27"/>
        <v>1795920</v>
      </c>
      <c r="AC44" s="10">
        <v>2</v>
      </c>
      <c r="AD44" s="10"/>
      <c r="AE44" s="10"/>
      <c r="AF44" s="10">
        <v>1</v>
      </c>
      <c r="AG44" s="10"/>
      <c r="AH44" s="10">
        <v>38000</v>
      </c>
      <c r="AI44" s="10">
        <v>1512000</v>
      </c>
      <c r="AJ44" s="10"/>
      <c r="AK44" s="10">
        <f t="shared" si="25"/>
        <v>1550000</v>
      </c>
      <c r="AL44" s="10">
        <v>6</v>
      </c>
      <c r="AM44" s="10">
        <v>1</v>
      </c>
      <c r="AN44" s="10">
        <v>1</v>
      </c>
      <c r="AO44" s="10">
        <v>40640</v>
      </c>
      <c r="AP44" s="10">
        <v>3640000</v>
      </c>
      <c r="AQ44" s="10">
        <v>2731600</v>
      </c>
      <c r="AR44" s="10">
        <f t="shared" si="28"/>
        <v>6412240</v>
      </c>
      <c r="AS44" s="10"/>
      <c r="AT44" s="10"/>
      <c r="AU44" s="10">
        <f t="shared" si="29"/>
        <v>6412240</v>
      </c>
      <c r="AV44" s="10">
        <v>2</v>
      </c>
      <c r="AW44" s="10">
        <v>7780</v>
      </c>
      <c r="AX44" s="10"/>
      <c r="AY44" s="10"/>
      <c r="AZ44" s="10"/>
      <c r="BA44" s="10"/>
      <c r="BB44" s="8"/>
      <c r="BC44" s="10">
        <v>20</v>
      </c>
      <c r="BD44" s="10">
        <v>20800</v>
      </c>
      <c r="BE44" s="10">
        <v>1</v>
      </c>
      <c r="BF44" s="10">
        <v>1</v>
      </c>
      <c r="BG44" s="10">
        <v>1</v>
      </c>
      <c r="BH44" s="10">
        <v>12360</v>
      </c>
      <c r="BI44" s="10">
        <v>3500000</v>
      </c>
      <c r="BJ44" s="10">
        <v>1338800</v>
      </c>
      <c r="BK44" s="10">
        <f t="shared" si="30"/>
        <v>4851160</v>
      </c>
      <c r="BL44" s="10">
        <v>1</v>
      </c>
      <c r="BM44" s="10"/>
      <c r="BN44" s="10"/>
      <c r="BO44" s="10">
        <v>15000</v>
      </c>
      <c r="BP44" s="10"/>
      <c r="BQ44" s="10"/>
      <c r="BR44" s="10">
        <f t="shared" si="31"/>
        <v>15000</v>
      </c>
      <c r="BS44" s="10"/>
      <c r="BT44" s="10">
        <v>13600</v>
      </c>
      <c r="BU44" s="10">
        <f t="shared" si="32"/>
        <v>28600</v>
      </c>
      <c r="BV44" s="10"/>
      <c r="BW44" s="10"/>
      <c r="BX44" s="10"/>
      <c r="BY44" s="10"/>
      <c r="BZ44" s="10"/>
      <c r="CA44" s="10"/>
      <c r="CB44" s="10"/>
      <c r="CC44" s="10">
        <v>1920</v>
      </c>
      <c r="CD44" s="10"/>
      <c r="CE44" s="10"/>
      <c r="CF44" s="8">
        <f t="shared" si="33"/>
        <v>1920</v>
      </c>
      <c r="CG44" s="34">
        <f t="shared" si="39"/>
        <v>14672900</v>
      </c>
      <c r="CH44" s="10">
        <v>1</v>
      </c>
      <c r="CI44" s="10"/>
      <c r="CJ44" s="10"/>
      <c r="CK44" s="10"/>
      <c r="CL44" s="10"/>
      <c r="CM44" s="10">
        <v>43680</v>
      </c>
      <c r="CN44" s="10">
        <v>81200</v>
      </c>
      <c r="CO44" s="10">
        <f t="shared" si="42"/>
        <v>124880</v>
      </c>
      <c r="CP44" s="10"/>
      <c r="CQ44" s="10"/>
      <c r="CR44" s="10"/>
      <c r="CS44" s="10"/>
      <c r="CT44" s="10"/>
      <c r="CU44" s="10"/>
      <c r="CV44" s="10">
        <f t="shared" si="40"/>
        <v>124880</v>
      </c>
      <c r="CW44" s="10"/>
      <c r="CX44" s="10"/>
      <c r="CY44" s="10"/>
      <c r="CZ44" s="10"/>
      <c r="DA44" s="10">
        <v>11</v>
      </c>
      <c r="DB44" s="7">
        <v>75580</v>
      </c>
      <c r="DC44" s="10">
        <v>522800</v>
      </c>
      <c r="DD44" s="8">
        <f t="shared" si="34"/>
        <v>598380</v>
      </c>
      <c r="DE44" s="33">
        <f t="shared" si="35"/>
        <v>723260</v>
      </c>
      <c r="DF44" s="8">
        <v>120</v>
      </c>
      <c r="DG44" s="10">
        <v>11</v>
      </c>
      <c r="DH44" s="10">
        <v>104840</v>
      </c>
      <c r="DI44" s="10"/>
      <c r="DJ44" s="10"/>
      <c r="DK44" s="10">
        <v>1</v>
      </c>
      <c r="DL44" s="10">
        <v>5730</v>
      </c>
      <c r="DM44" s="10">
        <v>2</v>
      </c>
      <c r="DN44" s="10">
        <v>25660</v>
      </c>
      <c r="DO44" s="10"/>
      <c r="DP44" s="10"/>
      <c r="DQ44" s="10"/>
      <c r="DR44" s="10"/>
      <c r="DS44" s="8">
        <v>1</v>
      </c>
      <c r="DT44" s="10">
        <v>5080</v>
      </c>
      <c r="DU44" s="33">
        <f t="shared" si="36"/>
        <v>141310</v>
      </c>
      <c r="DV44" s="10"/>
      <c r="DW44" s="10"/>
      <c r="DX44" s="10"/>
      <c r="DY44" s="10">
        <v>1</v>
      </c>
      <c r="DZ44" s="10"/>
      <c r="EA44" s="10"/>
      <c r="EB44" s="10"/>
      <c r="EC44" s="10">
        <v>161100</v>
      </c>
      <c r="ED44" s="8"/>
      <c r="EE44" s="8">
        <f t="shared" si="26"/>
        <v>161100</v>
      </c>
      <c r="EF44" s="33">
        <f t="shared" si="37"/>
        <v>161100</v>
      </c>
    </row>
    <row r="45" spans="1:136" x14ac:dyDescent="0.25">
      <c r="A45" s="10">
        <v>34</v>
      </c>
      <c r="B45" s="10" t="s">
        <v>47</v>
      </c>
      <c r="C45" s="32">
        <f t="shared" si="43"/>
        <v>2839690</v>
      </c>
      <c r="D45" s="10"/>
      <c r="E45" s="10"/>
      <c r="F45" s="10">
        <v>17</v>
      </c>
      <c r="G45" s="10">
        <v>2</v>
      </c>
      <c r="H45" s="10">
        <v>54120</v>
      </c>
      <c r="I45" s="10"/>
      <c r="J45" s="10"/>
      <c r="K45" s="10">
        <v>35</v>
      </c>
      <c r="L45" s="10">
        <v>22</v>
      </c>
      <c r="M45" s="10">
        <v>8</v>
      </c>
      <c r="N45" s="10"/>
      <c r="O45" s="10">
        <v>345000</v>
      </c>
      <c r="P45" s="10"/>
      <c r="Q45" s="10">
        <v>2186800</v>
      </c>
      <c r="R45" s="10">
        <f t="shared" si="38"/>
        <v>2531800</v>
      </c>
      <c r="S45" s="33">
        <f t="shared" si="44"/>
        <v>2585920</v>
      </c>
      <c r="T45" s="36">
        <v>3</v>
      </c>
      <c r="U45" s="10">
        <v>13440</v>
      </c>
      <c r="V45" s="10"/>
      <c r="W45" s="10"/>
      <c r="X45" s="10"/>
      <c r="Y45" s="10"/>
      <c r="Z45" s="10"/>
      <c r="AA45" s="10"/>
      <c r="AB45" s="10"/>
      <c r="AC45" s="10">
        <v>1</v>
      </c>
      <c r="AD45" s="10">
        <v>1</v>
      </c>
      <c r="AE45" s="10"/>
      <c r="AF45" s="10"/>
      <c r="AG45" s="10"/>
      <c r="AH45" s="10">
        <v>38000</v>
      </c>
      <c r="AI45" s="10"/>
      <c r="AJ45" s="10"/>
      <c r="AK45" s="10">
        <f t="shared" si="25"/>
        <v>38000</v>
      </c>
      <c r="AL45" s="10">
        <v>4</v>
      </c>
      <c r="AM45" s="10"/>
      <c r="AN45" s="10"/>
      <c r="AO45" s="10">
        <v>37170</v>
      </c>
      <c r="AP45" s="10"/>
      <c r="AQ45" s="10"/>
      <c r="AR45" s="10">
        <f t="shared" si="28"/>
        <v>37170</v>
      </c>
      <c r="AS45" s="10"/>
      <c r="AT45" s="10"/>
      <c r="AU45" s="10">
        <f t="shared" si="29"/>
        <v>37170</v>
      </c>
      <c r="AV45" s="10">
        <v>5</v>
      </c>
      <c r="AW45" s="10">
        <v>13900</v>
      </c>
      <c r="AX45" s="10"/>
      <c r="AY45" s="10"/>
      <c r="AZ45" s="10"/>
      <c r="BA45" s="10"/>
      <c r="BB45" s="8"/>
      <c r="BC45" s="10">
        <v>20</v>
      </c>
      <c r="BD45" s="10">
        <v>20800</v>
      </c>
      <c r="BE45" s="10">
        <v>1</v>
      </c>
      <c r="BF45" s="10"/>
      <c r="BG45" s="10"/>
      <c r="BH45" s="10">
        <v>12360</v>
      </c>
      <c r="BI45" s="10"/>
      <c r="BJ45" s="10"/>
      <c r="BK45" s="10">
        <f t="shared" si="30"/>
        <v>12360</v>
      </c>
      <c r="BL45" s="10"/>
      <c r="BM45" s="10"/>
      <c r="BN45" s="10"/>
      <c r="BO45" s="10"/>
      <c r="BP45" s="10"/>
      <c r="BQ45" s="10"/>
      <c r="BR45" s="10">
        <f t="shared" si="31"/>
        <v>0</v>
      </c>
      <c r="BS45" s="10"/>
      <c r="BT45" s="10">
        <v>10600</v>
      </c>
      <c r="BU45" s="10">
        <f t="shared" si="32"/>
        <v>10600</v>
      </c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8">
        <f t="shared" ref="CF45:CF76" si="45">CC45+CD45+CE45</f>
        <v>0</v>
      </c>
      <c r="CG45" s="34">
        <f t="shared" si="39"/>
        <v>146270</v>
      </c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>
        <v>1</v>
      </c>
      <c r="DA45" s="10">
        <v>3</v>
      </c>
      <c r="DB45" s="7">
        <v>28800</v>
      </c>
      <c r="DC45" s="10">
        <v>41000</v>
      </c>
      <c r="DD45" s="8">
        <f t="shared" si="34"/>
        <v>69800</v>
      </c>
      <c r="DE45" s="33">
        <f t="shared" si="35"/>
        <v>69800</v>
      </c>
      <c r="DF45" s="8">
        <v>12</v>
      </c>
      <c r="DG45" s="10">
        <v>2</v>
      </c>
      <c r="DH45" s="10">
        <v>21160</v>
      </c>
      <c r="DI45" s="10"/>
      <c r="DJ45" s="10"/>
      <c r="DK45" s="10">
        <v>2</v>
      </c>
      <c r="DL45" s="10">
        <v>11460</v>
      </c>
      <c r="DM45" s="10"/>
      <c r="DN45" s="10"/>
      <c r="DO45" s="10"/>
      <c r="DP45" s="10"/>
      <c r="DQ45" s="10"/>
      <c r="DR45" s="10"/>
      <c r="DS45" s="10">
        <v>1</v>
      </c>
      <c r="DT45" s="8">
        <v>5080</v>
      </c>
      <c r="DU45" s="33">
        <f t="shared" si="36"/>
        <v>37700</v>
      </c>
      <c r="DV45" s="10"/>
      <c r="DW45" s="10"/>
      <c r="DX45" s="10"/>
      <c r="DY45" s="10"/>
      <c r="DZ45" s="10"/>
      <c r="EA45" s="10"/>
      <c r="EB45" s="10"/>
      <c r="EC45" s="10"/>
      <c r="ED45" s="8"/>
      <c r="EE45" s="8">
        <f t="shared" si="26"/>
        <v>0</v>
      </c>
      <c r="EF45" s="33">
        <f t="shared" si="37"/>
        <v>0</v>
      </c>
    </row>
    <row r="46" spans="1:136" x14ac:dyDescent="0.25">
      <c r="A46" s="10">
        <v>35</v>
      </c>
      <c r="B46" s="10" t="s">
        <v>48</v>
      </c>
      <c r="C46" s="32">
        <f t="shared" si="43"/>
        <v>9169030</v>
      </c>
      <c r="D46" s="10"/>
      <c r="E46" s="10"/>
      <c r="F46" s="10">
        <v>59</v>
      </c>
      <c r="G46" s="10">
        <v>6</v>
      </c>
      <c r="H46" s="10">
        <v>100140</v>
      </c>
      <c r="I46" s="10"/>
      <c r="J46" s="10"/>
      <c r="K46" s="10">
        <v>73</v>
      </c>
      <c r="L46" s="10">
        <v>32</v>
      </c>
      <c r="M46" s="10"/>
      <c r="N46" s="10">
        <v>1</v>
      </c>
      <c r="O46" s="10"/>
      <c r="P46" s="10">
        <v>1345400</v>
      </c>
      <c r="Q46" s="10">
        <v>2640200</v>
      </c>
      <c r="R46" s="10">
        <f t="shared" si="38"/>
        <v>3985600</v>
      </c>
      <c r="S46" s="33">
        <f t="shared" si="44"/>
        <v>4085740</v>
      </c>
      <c r="T46" s="36">
        <v>1</v>
      </c>
      <c r="U46" s="8">
        <v>4480</v>
      </c>
      <c r="V46" s="10"/>
      <c r="W46" s="10"/>
      <c r="X46" s="10"/>
      <c r="Y46" s="10"/>
      <c r="Z46" s="10"/>
      <c r="AA46" s="10"/>
      <c r="AB46" s="10"/>
      <c r="AC46" s="10">
        <v>1</v>
      </c>
      <c r="AD46" s="10"/>
      <c r="AE46" s="10">
        <v>1</v>
      </c>
      <c r="AF46" s="10">
        <v>1</v>
      </c>
      <c r="AG46" s="10">
        <v>1</v>
      </c>
      <c r="AH46" s="10">
        <v>38000</v>
      </c>
      <c r="AI46" s="10">
        <v>1773800</v>
      </c>
      <c r="AJ46" s="10">
        <v>1751100</v>
      </c>
      <c r="AK46" s="10">
        <f t="shared" si="25"/>
        <v>3562900</v>
      </c>
      <c r="AL46" s="10">
        <v>6</v>
      </c>
      <c r="AM46" s="10">
        <v>1</v>
      </c>
      <c r="AN46" s="10">
        <v>1</v>
      </c>
      <c r="AO46" s="10">
        <v>40560</v>
      </c>
      <c r="AP46" s="10"/>
      <c r="AQ46" s="10"/>
      <c r="AR46" s="10">
        <f t="shared" si="28"/>
        <v>40560</v>
      </c>
      <c r="AS46" s="10"/>
      <c r="AT46" s="10"/>
      <c r="AU46" s="10">
        <f t="shared" si="29"/>
        <v>40560</v>
      </c>
      <c r="AV46" s="10">
        <v>3</v>
      </c>
      <c r="AW46" s="10">
        <v>9060</v>
      </c>
      <c r="AX46" s="10">
        <v>1</v>
      </c>
      <c r="AY46" s="10"/>
      <c r="AZ46" s="10">
        <v>1050000</v>
      </c>
      <c r="BA46" s="10"/>
      <c r="BB46" s="8">
        <f t="shared" si="41"/>
        <v>1050000</v>
      </c>
      <c r="BC46" s="10"/>
      <c r="BD46" s="10"/>
      <c r="BE46" s="10">
        <v>3</v>
      </c>
      <c r="BF46" s="10"/>
      <c r="BG46" s="10"/>
      <c r="BH46" s="10">
        <v>37080</v>
      </c>
      <c r="BI46" s="10"/>
      <c r="BJ46" s="10"/>
      <c r="BK46" s="10">
        <f t="shared" si="30"/>
        <v>37080</v>
      </c>
      <c r="BL46" s="10">
        <v>1</v>
      </c>
      <c r="BM46" s="10"/>
      <c r="BN46" s="10"/>
      <c r="BO46" s="10">
        <v>15000</v>
      </c>
      <c r="BP46" s="10"/>
      <c r="BQ46" s="10"/>
      <c r="BR46" s="10">
        <f t="shared" si="31"/>
        <v>15000</v>
      </c>
      <c r="BS46" s="10">
        <v>1</v>
      </c>
      <c r="BT46" s="10">
        <v>266200</v>
      </c>
      <c r="BU46" s="10">
        <f t="shared" si="32"/>
        <v>281200</v>
      </c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8">
        <f t="shared" si="45"/>
        <v>0</v>
      </c>
      <c r="CG46" s="34">
        <f t="shared" si="39"/>
        <v>4985280</v>
      </c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>
        <v>1</v>
      </c>
      <c r="DB46" s="7">
        <v>16380</v>
      </c>
      <c r="DC46" s="10">
        <v>37000</v>
      </c>
      <c r="DD46" s="8">
        <f t="shared" si="34"/>
        <v>53380</v>
      </c>
      <c r="DE46" s="33">
        <f t="shared" si="35"/>
        <v>53380</v>
      </c>
      <c r="DF46" s="8">
        <v>15</v>
      </c>
      <c r="DG46" s="10">
        <v>8</v>
      </c>
      <c r="DH46" s="10">
        <v>33820</v>
      </c>
      <c r="DI46" s="10"/>
      <c r="DJ46" s="10"/>
      <c r="DK46" s="10">
        <v>1</v>
      </c>
      <c r="DL46" s="10">
        <v>5730</v>
      </c>
      <c r="DM46" s="10"/>
      <c r="DN46" s="10"/>
      <c r="DO46" s="10"/>
      <c r="DP46" s="10"/>
      <c r="DQ46" s="10"/>
      <c r="DR46" s="10"/>
      <c r="DS46" s="8">
        <v>1</v>
      </c>
      <c r="DT46" s="10">
        <v>5080</v>
      </c>
      <c r="DU46" s="33">
        <f t="shared" si="36"/>
        <v>44630</v>
      </c>
      <c r="DV46" s="10"/>
      <c r="DW46" s="10"/>
      <c r="DX46" s="10"/>
      <c r="DY46" s="10"/>
      <c r="DZ46" s="10"/>
      <c r="EA46" s="10"/>
      <c r="EB46" s="10"/>
      <c r="EC46" s="10"/>
      <c r="ED46" s="8"/>
      <c r="EE46" s="8">
        <f t="shared" si="26"/>
        <v>0</v>
      </c>
      <c r="EF46" s="33">
        <f t="shared" si="37"/>
        <v>0</v>
      </c>
    </row>
    <row r="47" spans="1:136" x14ac:dyDescent="0.25">
      <c r="A47" s="10">
        <v>36</v>
      </c>
      <c r="B47" s="10" t="s">
        <v>49</v>
      </c>
      <c r="C47" s="32">
        <f t="shared" si="43"/>
        <v>14042020</v>
      </c>
      <c r="D47" s="10"/>
      <c r="E47" s="10"/>
      <c r="F47" s="10">
        <v>25</v>
      </c>
      <c r="G47" s="10">
        <v>3</v>
      </c>
      <c r="H47" s="10">
        <v>60840</v>
      </c>
      <c r="I47" s="10"/>
      <c r="J47" s="10"/>
      <c r="K47" s="10">
        <v>42</v>
      </c>
      <c r="L47" s="10">
        <v>42</v>
      </c>
      <c r="M47" s="10">
        <v>2</v>
      </c>
      <c r="N47" s="10"/>
      <c r="O47" s="10">
        <v>1898300</v>
      </c>
      <c r="P47" s="10"/>
      <c r="Q47" s="10">
        <v>1597400</v>
      </c>
      <c r="R47" s="10">
        <f t="shared" si="38"/>
        <v>3495700</v>
      </c>
      <c r="S47" s="33">
        <f t="shared" si="44"/>
        <v>3556540</v>
      </c>
      <c r="T47" s="36">
        <v>1</v>
      </c>
      <c r="U47" s="10">
        <v>4480</v>
      </c>
      <c r="V47" s="10">
        <v>1</v>
      </c>
      <c r="W47" s="10"/>
      <c r="X47" s="10"/>
      <c r="Y47" s="10">
        <v>15360</v>
      </c>
      <c r="Z47" s="10"/>
      <c r="AA47" s="10"/>
      <c r="AB47" s="10">
        <f t="shared" si="27"/>
        <v>15360</v>
      </c>
      <c r="AC47" s="10"/>
      <c r="AD47" s="10"/>
      <c r="AE47" s="10"/>
      <c r="AF47" s="10"/>
      <c r="AG47" s="10"/>
      <c r="AH47" s="10"/>
      <c r="AI47" s="10"/>
      <c r="AJ47" s="10"/>
      <c r="AK47" s="10"/>
      <c r="AL47" s="10">
        <v>5</v>
      </c>
      <c r="AM47" s="10">
        <v>3</v>
      </c>
      <c r="AN47" s="10">
        <v>1</v>
      </c>
      <c r="AO47" s="10">
        <v>39270</v>
      </c>
      <c r="AP47" s="10">
        <v>3115000</v>
      </c>
      <c r="AQ47" s="10">
        <v>864700</v>
      </c>
      <c r="AR47" s="10">
        <f t="shared" si="28"/>
        <v>4018970</v>
      </c>
      <c r="AS47" s="10"/>
      <c r="AT47" s="10"/>
      <c r="AU47" s="10">
        <f t="shared" si="29"/>
        <v>4018970</v>
      </c>
      <c r="AV47" s="10">
        <v>11</v>
      </c>
      <c r="AW47" s="10">
        <v>28420</v>
      </c>
      <c r="AX47" s="10">
        <v>3</v>
      </c>
      <c r="AY47" s="10">
        <v>2</v>
      </c>
      <c r="AZ47" s="10">
        <v>1470000</v>
      </c>
      <c r="BA47" s="10">
        <v>4867200</v>
      </c>
      <c r="BB47" s="8">
        <f t="shared" si="41"/>
        <v>6337200</v>
      </c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>
        <f t="shared" si="31"/>
        <v>0</v>
      </c>
      <c r="BS47" s="10"/>
      <c r="BT47" s="10">
        <v>13600</v>
      </c>
      <c r="BU47" s="10">
        <f t="shared" si="32"/>
        <v>13600</v>
      </c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8">
        <f t="shared" si="45"/>
        <v>0</v>
      </c>
      <c r="CG47" s="34">
        <f t="shared" si="39"/>
        <v>10418030</v>
      </c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7">
        <v>11120</v>
      </c>
      <c r="DC47" s="10">
        <v>36000</v>
      </c>
      <c r="DD47" s="8">
        <f t="shared" si="34"/>
        <v>47120</v>
      </c>
      <c r="DE47" s="33">
        <f t="shared" si="35"/>
        <v>47120</v>
      </c>
      <c r="DF47" s="8"/>
      <c r="DG47" s="10">
        <v>1</v>
      </c>
      <c r="DH47" s="10">
        <v>9520</v>
      </c>
      <c r="DI47" s="10"/>
      <c r="DJ47" s="10"/>
      <c r="DK47" s="10">
        <v>1</v>
      </c>
      <c r="DL47" s="10">
        <v>5730</v>
      </c>
      <c r="DM47" s="10"/>
      <c r="DN47" s="10"/>
      <c r="DO47" s="10"/>
      <c r="DP47" s="10"/>
      <c r="DQ47" s="10"/>
      <c r="DR47" s="10"/>
      <c r="DS47" s="10">
        <v>1</v>
      </c>
      <c r="DT47" s="10">
        <v>5080</v>
      </c>
      <c r="DU47" s="33">
        <f t="shared" si="36"/>
        <v>20330</v>
      </c>
      <c r="DV47" s="10"/>
      <c r="DW47" s="10"/>
      <c r="DX47" s="10"/>
      <c r="DY47" s="10"/>
      <c r="DZ47" s="10"/>
      <c r="EA47" s="10"/>
      <c r="EB47" s="10"/>
      <c r="EC47" s="10"/>
      <c r="ED47" s="8"/>
      <c r="EE47" s="8">
        <f t="shared" si="26"/>
        <v>0</v>
      </c>
      <c r="EF47" s="33">
        <f t="shared" si="37"/>
        <v>0</v>
      </c>
    </row>
    <row r="48" spans="1:136" x14ac:dyDescent="0.25">
      <c r="A48" s="10">
        <v>37</v>
      </c>
      <c r="B48" s="10" t="s">
        <v>50</v>
      </c>
      <c r="C48" s="32">
        <f t="shared" si="43"/>
        <v>12668100</v>
      </c>
      <c r="D48" s="10"/>
      <c r="E48" s="10"/>
      <c r="F48" s="10">
        <v>47</v>
      </c>
      <c r="G48" s="10">
        <v>5</v>
      </c>
      <c r="H48" s="10">
        <v>111110</v>
      </c>
      <c r="I48" s="10"/>
      <c r="J48" s="10"/>
      <c r="K48" s="10">
        <v>90</v>
      </c>
      <c r="L48" s="10">
        <v>59</v>
      </c>
      <c r="M48" s="10">
        <v>2</v>
      </c>
      <c r="N48" s="10"/>
      <c r="O48" s="10">
        <v>76400</v>
      </c>
      <c r="P48" s="10"/>
      <c r="Q48" s="10">
        <v>3854900</v>
      </c>
      <c r="R48" s="10">
        <f t="shared" si="38"/>
        <v>3931300</v>
      </c>
      <c r="S48" s="33">
        <f t="shared" si="44"/>
        <v>4042410</v>
      </c>
      <c r="T48" s="36">
        <v>1</v>
      </c>
      <c r="U48" s="10">
        <v>4480</v>
      </c>
      <c r="V48" s="10">
        <v>1</v>
      </c>
      <c r="W48" s="10"/>
      <c r="X48" s="10"/>
      <c r="Y48" s="10">
        <v>15360</v>
      </c>
      <c r="Z48" s="10"/>
      <c r="AA48" s="10"/>
      <c r="AB48" s="10">
        <f t="shared" si="27"/>
        <v>15360</v>
      </c>
      <c r="AC48" s="10">
        <v>1</v>
      </c>
      <c r="AD48" s="10"/>
      <c r="AE48" s="10"/>
      <c r="AF48" s="10"/>
      <c r="AG48" s="10"/>
      <c r="AH48" s="10">
        <v>19000</v>
      </c>
      <c r="AI48" s="10"/>
      <c r="AJ48" s="10"/>
      <c r="AK48" s="10">
        <f t="shared" si="25"/>
        <v>19000</v>
      </c>
      <c r="AL48" s="10">
        <v>8</v>
      </c>
      <c r="AM48" s="10">
        <v>3</v>
      </c>
      <c r="AN48" s="10">
        <v>1</v>
      </c>
      <c r="AO48" s="10">
        <v>43130</v>
      </c>
      <c r="AP48" s="10">
        <v>1579000</v>
      </c>
      <c r="AQ48" s="10">
        <v>1180200</v>
      </c>
      <c r="AR48" s="10">
        <f t="shared" si="28"/>
        <v>2802330</v>
      </c>
      <c r="AS48" s="10"/>
      <c r="AT48" s="10"/>
      <c r="AU48" s="10">
        <f t="shared" si="29"/>
        <v>2802330</v>
      </c>
      <c r="AV48" s="10">
        <v>2</v>
      </c>
      <c r="AW48" s="10">
        <v>7780</v>
      </c>
      <c r="AX48" s="10">
        <v>4</v>
      </c>
      <c r="AY48" s="10">
        <v>1</v>
      </c>
      <c r="AZ48" s="10">
        <v>3569200</v>
      </c>
      <c r="BA48" s="10">
        <v>1610000</v>
      </c>
      <c r="BB48" s="8">
        <f t="shared" si="41"/>
        <v>5179200</v>
      </c>
      <c r="BC48" s="10"/>
      <c r="BD48" s="10"/>
      <c r="BE48" s="10">
        <v>1</v>
      </c>
      <c r="BF48" s="10"/>
      <c r="BG48" s="10"/>
      <c r="BH48" s="10">
        <v>12360</v>
      </c>
      <c r="BI48" s="10"/>
      <c r="BJ48" s="10"/>
      <c r="BK48" s="10">
        <f t="shared" si="30"/>
        <v>12360</v>
      </c>
      <c r="BL48" s="10"/>
      <c r="BM48" s="10"/>
      <c r="BN48" s="10"/>
      <c r="BO48" s="10"/>
      <c r="BP48" s="10"/>
      <c r="BQ48" s="10"/>
      <c r="BR48" s="10">
        <f t="shared" si="31"/>
        <v>0</v>
      </c>
      <c r="BS48" s="10">
        <v>1</v>
      </c>
      <c r="BT48" s="10">
        <v>17500</v>
      </c>
      <c r="BU48" s="10">
        <f t="shared" si="32"/>
        <v>17500</v>
      </c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8">
        <f t="shared" si="45"/>
        <v>0</v>
      </c>
      <c r="CG48" s="34">
        <f t="shared" si="39"/>
        <v>8058010</v>
      </c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>
        <v>4</v>
      </c>
      <c r="DA48" s="10">
        <v>4</v>
      </c>
      <c r="DB48" s="7">
        <v>46360</v>
      </c>
      <c r="DC48" s="10">
        <v>41000</v>
      </c>
      <c r="DD48" s="8">
        <f t="shared" si="34"/>
        <v>87360</v>
      </c>
      <c r="DE48" s="33">
        <f t="shared" si="35"/>
        <v>87360</v>
      </c>
      <c r="DF48" s="8">
        <v>48</v>
      </c>
      <c r="DG48" s="10">
        <v>10</v>
      </c>
      <c r="DH48" s="10">
        <v>65680</v>
      </c>
      <c r="DI48" s="10"/>
      <c r="DJ48" s="10"/>
      <c r="DK48" s="10">
        <v>2</v>
      </c>
      <c r="DL48" s="10">
        <v>11460</v>
      </c>
      <c r="DM48" s="10"/>
      <c r="DN48" s="10"/>
      <c r="DO48" s="10"/>
      <c r="DP48" s="10"/>
      <c r="DQ48" s="10"/>
      <c r="DR48" s="10"/>
      <c r="DS48" s="8">
        <v>1</v>
      </c>
      <c r="DT48" s="8">
        <v>5080</v>
      </c>
      <c r="DU48" s="33">
        <f t="shared" si="36"/>
        <v>82220</v>
      </c>
      <c r="DV48" s="10">
        <v>1</v>
      </c>
      <c r="DW48" s="10">
        <v>398100</v>
      </c>
      <c r="DX48" s="10"/>
      <c r="DY48" s="10"/>
      <c r="DZ48" s="10"/>
      <c r="EA48" s="10"/>
      <c r="EB48" s="10"/>
      <c r="EC48" s="10"/>
      <c r="ED48" s="8"/>
      <c r="EE48" s="8">
        <f t="shared" si="26"/>
        <v>0</v>
      </c>
      <c r="EF48" s="33">
        <f t="shared" si="37"/>
        <v>398100</v>
      </c>
    </row>
    <row r="49" spans="1:136" x14ac:dyDescent="0.25">
      <c r="A49" s="10">
        <v>38</v>
      </c>
      <c r="B49" s="10" t="s">
        <v>51</v>
      </c>
      <c r="C49" s="32">
        <f t="shared" si="43"/>
        <v>8897041</v>
      </c>
      <c r="D49" s="10"/>
      <c r="E49" s="10"/>
      <c r="F49" s="10">
        <v>39</v>
      </c>
      <c r="G49" s="10">
        <v>1</v>
      </c>
      <c r="H49" s="10">
        <v>118640</v>
      </c>
      <c r="I49" s="10"/>
      <c r="J49" s="10"/>
      <c r="K49" s="10">
        <v>90</v>
      </c>
      <c r="L49" s="10">
        <v>50</v>
      </c>
      <c r="M49" s="10"/>
      <c r="N49" s="10">
        <v>1</v>
      </c>
      <c r="O49" s="10"/>
      <c r="P49" s="10">
        <v>1004000</v>
      </c>
      <c r="Q49" s="10">
        <v>6135300</v>
      </c>
      <c r="R49" s="10">
        <f t="shared" si="38"/>
        <v>7139300</v>
      </c>
      <c r="S49" s="33">
        <f t="shared" si="44"/>
        <v>7257940</v>
      </c>
      <c r="T49" s="36">
        <v>2</v>
      </c>
      <c r="U49" s="8">
        <v>8960</v>
      </c>
      <c r="V49" s="10">
        <v>2</v>
      </c>
      <c r="W49" s="10"/>
      <c r="X49" s="10"/>
      <c r="Y49" s="10">
        <v>30720</v>
      </c>
      <c r="Z49" s="10"/>
      <c r="AA49" s="10"/>
      <c r="AB49" s="10">
        <f t="shared" si="27"/>
        <v>30720</v>
      </c>
      <c r="AC49" s="10">
        <v>2</v>
      </c>
      <c r="AD49" s="10"/>
      <c r="AE49" s="10"/>
      <c r="AF49" s="10"/>
      <c r="AG49" s="10"/>
      <c r="AH49" s="10">
        <v>38000</v>
      </c>
      <c r="AI49" s="10"/>
      <c r="AJ49" s="10"/>
      <c r="AK49" s="10">
        <f t="shared" si="25"/>
        <v>38000</v>
      </c>
      <c r="AL49" s="10">
        <v>5</v>
      </c>
      <c r="AM49" s="10"/>
      <c r="AN49" s="10"/>
      <c r="AO49" s="10">
        <v>39350</v>
      </c>
      <c r="AP49" s="10"/>
      <c r="AQ49" s="10"/>
      <c r="AR49" s="10">
        <f t="shared" si="28"/>
        <v>39350</v>
      </c>
      <c r="AS49" s="10"/>
      <c r="AT49" s="10"/>
      <c r="AU49" s="10">
        <f t="shared" si="29"/>
        <v>39350</v>
      </c>
      <c r="AV49" s="10">
        <v>2</v>
      </c>
      <c r="AW49" s="10">
        <v>7780</v>
      </c>
      <c r="AX49" s="10"/>
      <c r="AY49" s="10"/>
      <c r="AZ49" s="10"/>
      <c r="BA49" s="10"/>
      <c r="BB49" s="8">
        <f t="shared" si="41"/>
        <v>0</v>
      </c>
      <c r="BC49" s="10">
        <v>40</v>
      </c>
      <c r="BD49" s="10">
        <v>41600</v>
      </c>
      <c r="BE49" s="10">
        <v>3</v>
      </c>
      <c r="BF49" s="10"/>
      <c r="BG49" s="10"/>
      <c r="BH49" s="10">
        <v>37080</v>
      </c>
      <c r="BI49" s="10"/>
      <c r="BJ49" s="10"/>
      <c r="BK49" s="10">
        <f t="shared" si="30"/>
        <v>37080</v>
      </c>
      <c r="BL49" s="10">
        <v>1</v>
      </c>
      <c r="BM49" s="10"/>
      <c r="BN49" s="10"/>
      <c r="BO49" s="10">
        <v>67200</v>
      </c>
      <c r="BP49" s="10"/>
      <c r="BQ49" s="10"/>
      <c r="BR49" s="10">
        <f t="shared" si="31"/>
        <v>67200</v>
      </c>
      <c r="BS49" s="10">
        <v>1</v>
      </c>
      <c r="BT49" s="10">
        <v>17500</v>
      </c>
      <c r="BU49" s="10">
        <f t="shared" si="32"/>
        <v>84700</v>
      </c>
      <c r="BV49" s="10">
        <v>3</v>
      </c>
      <c r="BW49" s="10">
        <v>81540</v>
      </c>
      <c r="BX49" s="10"/>
      <c r="BY49" s="10"/>
      <c r="BZ49" s="10"/>
      <c r="CA49" s="10"/>
      <c r="CB49" s="10"/>
      <c r="CC49" s="10">
        <v>3840</v>
      </c>
      <c r="CD49" s="10"/>
      <c r="CE49" s="10"/>
      <c r="CF49" s="8">
        <f t="shared" si="45"/>
        <v>3840</v>
      </c>
      <c r="CG49" s="34">
        <f t="shared" si="39"/>
        <v>373570</v>
      </c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>
        <v>3</v>
      </c>
      <c r="CX49" s="10"/>
      <c r="CY49" s="10">
        <v>7</v>
      </c>
      <c r="CZ49" s="10"/>
      <c r="DA49" s="10">
        <v>3</v>
      </c>
      <c r="DB49" s="7">
        <v>508800</v>
      </c>
      <c r="DC49" s="10">
        <v>356300</v>
      </c>
      <c r="DD49" s="8">
        <f t="shared" si="34"/>
        <v>865100</v>
      </c>
      <c r="DE49" s="33">
        <f t="shared" si="35"/>
        <v>865100</v>
      </c>
      <c r="DF49" s="8">
        <v>27</v>
      </c>
      <c r="DG49" s="10">
        <v>4</v>
      </c>
      <c r="DH49" s="10">
        <v>35860</v>
      </c>
      <c r="DI49" s="10"/>
      <c r="DJ49" s="10"/>
      <c r="DK49" s="10">
        <v>1</v>
      </c>
      <c r="DL49" s="10">
        <v>5730</v>
      </c>
      <c r="DM49" s="10"/>
      <c r="DN49" s="10"/>
      <c r="DO49" s="10"/>
      <c r="DP49" s="10"/>
      <c r="DQ49" s="10"/>
      <c r="DR49" s="10"/>
      <c r="DS49" s="10">
        <v>1</v>
      </c>
      <c r="DT49" s="10">
        <v>5080</v>
      </c>
      <c r="DU49" s="33">
        <f t="shared" si="36"/>
        <v>46670</v>
      </c>
      <c r="DV49" s="10"/>
      <c r="DW49" s="10"/>
      <c r="DX49" s="10"/>
      <c r="DY49" s="10">
        <v>2</v>
      </c>
      <c r="DZ49" s="10">
        <v>45</v>
      </c>
      <c r="EA49" s="10">
        <v>12</v>
      </c>
      <c r="EB49" s="10"/>
      <c r="EC49" s="10">
        <v>352900</v>
      </c>
      <c r="ED49" s="8">
        <v>861</v>
      </c>
      <c r="EE49" s="8">
        <f t="shared" si="26"/>
        <v>353761</v>
      </c>
      <c r="EF49" s="33">
        <f t="shared" si="37"/>
        <v>353761</v>
      </c>
    </row>
    <row r="50" spans="1:136" x14ac:dyDescent="0.25">
      <c r="A50" s="10">
        <v>39</v>
      </c>
      <c r="B50" s="10" t="s">
        <v>52</v>
      </c>
      <c r="C50" s="32">
        <f t="shared" si="43"/>
        <v>13744470</v>
      </c>
      <c r="D50" s="10"/>
      <c r="E50" s="10"/>
      <c r="F50" s="10">
        <v>34</v>
      </c>
      <c r="G50" s="10">
        <v>3</v>
      </c>
      <c r="H50" s="10">
        <v>88860</v>
      </c>
      <c r="I50" s="10"/>
      <c r="J50" s="10"/>
      <c r="K50" s="10">
        <v>68</v>
      </c>
      <c r="L50" s="10">
        <v>52</v>
      </c>
      <c r="M50" s="10">
        <v>1</v>
      </c>
      <c r="N50" s="10"/>
      <c r="O50" s="10">
        <v>970900</v>
      </c>
      <c r="P50" s="10"/>
      <c r="Q50" s="10">
        <v>2028800</v>
      </c>
      <c r="R50" s="10">
        <f t="shared" si="38"/>
        <v>2999700</v>
      </c>
      <c r="S50" s="33">
        <f t="shared" si="44"/>
        <v>3088560</v>
      </c>
      <c r="T50" s="36">
        <v>1</v>
      </c>
      <c r="U50" s="10">
        <v>4480</v>
      </c>
      <c r="V50" s="10">
        <v>2</v>
      </c>
      <c r="W50" s="10"/>
      <c r="X50" s="10"/>
      <c r="Y50" s="10">
        <v>30720</v>
      </c>
      <c r="Z50" s="10"/>
      <c r="AA50" s="10"/>
      <c r="AB50" s="10">
        <f t="shared" si="27"/>
        <v>30720</v>
      </c>
      <c r="AC50" s="10">
        <v>1</v>
      </c>
      <c r="AD50" s="10"/>
      <c r="AE50" s="10"/>
      <c r="AF50" s="10"/>
      <c r="AG50" s="10"/>
      <c r="AH50" s="10">
        <v>19000</v>
      </c>
      <c r="AI50" s="10"/>
      <c r="AJ50" s="10"/>
      <c r="AK50" s="10">
        <f t="shared" si="25"/>
        <v>19000</v>
      </c>
      <c r="AL50" s="10">
        <v>7</v>
      </c>
      <c r="AM50" s="10"/>
      <c r="AN50" s="10"/>
      <c r="AO50" s="10">
        <v>41950</v>
      </c>
      <c r="AP50" s="10"/>
      <c r="AQ50" s="10"/>
      <c r="AR50" s="10">
        <f t="shared" si="28"/>
        <v>41950</v>
      </c>
      <c r="AS50" s="10"/>
      <c r="AT50" s="10"/>
      <c r="AU50" s="10">
        <f t="shared" si="29"/>
        <v>41950</v>
      </c>
      <c r="AV50" s="10">
        <v>3</v>
      </c>
      <c r="AW50" s="10">
        <v>9060</v>
      </c>
      <c r="AX50" s="10">
        <v>3</v>
      </c>
      <c r="AY50" s="10">
        <v>1</v>
      </c>
      <c r="AZ50" s="10">
        <v>3983000</v>
      </c>
      <c r="BA50" s="10">
        <v>1155000</v>
      </c>
      <c r="BB50" s="8">
        <f t="shared" si="41"/>
        <v>5138000</v>
      </c>
      <c r="BC50" s="10">
        <v>40</v>
      </c>
      <c r="BD50" s="10">
        <v>41600</v>
      </c>
      <c r="BE50" s="10">
        <v>2</v>
      </c>
      <c r="BF50" s="10">
        <v>5</v>
      </c>
      <c r="BG50" s="10"/>
      <c r="BH50" s="10">
        <v>24720</v>
      </c>
      <c r="BI50" s="10">
        <v>5211900</v>
      </c>
      <c r="BJ50" s="10"/>
      <c r="BK50" s="10">
        <f t="shared" si="30"/>
        <v>5236620</v>
      </c>
      <c r="BL50" s="10">
        <v>2</v>
      </c>
      <c r="BM50" s="10"/>
      <c r="BN50" s="10"/>
      <c r="BO50" s="10">
        <v>15000</v>
      </c>
      <c r="BP50" s="10"/>
      <c r="BQ50" s="10"/>
      <c r="BR50" s="10">
        <f t="shared" si="31"/>
        <v>15000</v>
      </c>
      <c r="BS50" s="10"/>
      <c r="BT50" s="10">
        <v>16600</v>
      </c>
      <c r="BU50" s="10">
        <f t="shared" si="32"/>
        <v>31600</v>
      </c>
      <c r="BV50" s="10"/>
      <c r="BW50" s="10"/>
      <c r="BX50" s="10"/>
      <c r="BY50" s="10"/>
      <c r="BZ50" s="10"/>
      <c r="CA50" s="10"/>
      <c r="CB50" s="10"/>
      <c r="CC50" s="10">
        <v>1920</v>
      </c>
      <c r="CD50" s="10"/>
      <c r="CE50" s="10"/>
      <c r="CF50" s="8">
        <f t="shared" si="45"/>
        <v>1920</v>
      </c>
      <c r="CG50" s="34">
        <f t="shared" si="39"/>
        <v>10554950</v>
      </c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>
        <v>1</v>
      </c>
      <c r="CX50" s="10"/>
      <c r="CY50" s="10"/>
      <c r="CZ50" s="10"/>
      <c r="DA50" s="10">
        <v>1</v>
      </c>
      <c r="DB50" s="7">
        <v>19280</v>
      </c>
      <c r="DC50" s="10">
        <v>37000</v>
      </c>
      <c r="DD50" s="8">
        <f t="shared" si="34"/>
        <v>56280</v>
      </c>
      <c r="DE50" s="33">
        <f t="shared" si="35"/>
        <v>56280</v>
      </c>
      <c r="DF50" s="8"/>
      <c r="DG50" s="10">
        <v>7</v>
      </c>
      <c r="DH50" s="10">
        <v>21040</v>
      </c>
      <c r="DI50" s="10"/>
      <c r="DJ50" s="10"/>
      <c r="DK50" s="10">
        <v>1</v>
      </c>
      <c r="DL50" s="10">
        <v>5730</v>
      </c>
      <c r="DM50" s="10">
        <v>1</v>
      </c>
      <c r="DN50" s="10">
        <v>12830</v>
      </c>
      <c r="DO50" s="10"/>
      <c r="DP50" s="10"/>
      <c r="DQ50" s="10"/>
      <c r="DR50" s="10"/>
      <c r="DS50" s="8">
        <v>1</v>
      </c>
      <c r="DT50" s="10">
        <v>5080</v>
      </c>
      <c r="DU50" s="33">
        <f t="shared" si="36"/>
        <v>44680</v>
      </c>
      <c r="DV50" s="10"/>
      <c r="DW50" s="10"/>
      <c r="DX50" s="10"/>
      <c r="DY50" s="10"/>
      <c r="DZ50" s="10"/>
      <c r="EA50" s="10"/>
      <c r="EB50" s="10"/>
      <c r="EC50" s="10"/>
      <c r="ED50" s="8"/>
      <c r="EE50" s="8">
        <f t="shared" si="26"/>
        <v>0</v>
      </c>
      <c r="EF50" s="33">
        <f t="shared" si="37"/>
        <v>0</v>
      </c>
    </row>
    <row r="51" spans="1:136" x14ac:dyDescent="0.25">
      <c r="A51" s="10">
        <v>40</v>
      </c>
      <c r="B51" s="10" t="s">
        <v>53</v>
      </c>
      <c r="C51" s="32">
        <f t="shared" si="43"/>
        <v>2988440</v>
      </c>
      <c r="D51" s="10"/>
      <c r="E51" s="10"/>
      <c r="F51" s="10">
        <v>30</v>
      </c>
      <c r="G51" s="10">
        <v>13</v>
      </c>
      <c r="H51" s="10">
        <v>93360</v>
      </c>
      <c r="I51" s="10"/>
      <c r="J51" s="10"/>
      <c r="K51" s="10">
        <v>60</v>
      </c>
      <c r="L51" s="10">
        <v>117</v>
      </c>
      <c r="M51" s="10">
        <v>3</v>
      </c>
      <c r="N51" s="10"/>
      <c r="O51" s="10">
        <v>136500</v>
      </c>
      <c r="P51" s="10"/>
      <c r="Q51" s="10">
        <v>2378100</v>
      </c>
      <c r="R51" s="10">
        <f t="shared" si="38"/>
        <v>2514600</v>
      </c>
      <c r="S51" s="33">
        <f t="shared" si="44"/>
        <v>2607960</v>
      </c>
      <c r="T51" s="36">
        <v>3</v>
      </c>
      <c r="U51" s="10">
        <v>13440</v>
      </c>
      <c r="V51" s="10"/>
      <c r="W51" s="10"/>
      <c r="X51" s="10"/>
      <c r="Y51" s="10"/>
      <c r="Z51" s="10"/>
      <c r="AA51" s="10"/>
      <c r="AB51" s="10"/>
      <c r="AC51" s="10">
        <v>1</v>
      </c>
      <c r="AD51" s="10"/>
      <c r="AE51" s="10"/>
      <c r="AF51" s="10"/>
      <c r="AG51" s="10"/>
      <c r="AH51" s="10">
        <v>19000</v>
      </c>
      <c r="AI51" s="10"/>
      <c r="AJ51" s="10"/>
      <c r="AK51" s="10">
        <f t="shared" si="25"/>
        <v>19000</v>
      </c>
      <c r="AL51" s="10">
        <v>6</v>
      </c>
      <c r="AM51" s="10"/>
      <c r="AN51" s="10"/>
      <c r="AO51" s="10">
        <v>39730</v>
      </c>
      <c r="AP51" s="10"/>
      <c r="AQ51" s="10"/>
      <c r="AR51" s="10">
        <f t="shared" si="28"/>
        <v>39730</v>
      </c>
      <c r="AS51" s="10"/>
      <c r="AT51" s="10"/>
      <c r="AU51" s="10">
        <f t="shared" si="29"/>
        <v>39730</v>
      </c>
      <c r="AV51" s="10">
        <v>6</v>
      </c>
      <c r="AW51" s="10">
        <v>16320</v>
      </c>
      <c r="AX51" s="10"/>
      <c r="AY51" s="10"/>
      <c r="AZ51" s="10"/>
      <c r="BA51" s="10"/>
      <c r="BB51" s="8"/>
      <c r="BC51" s="10"/>
      <c r="BD51" s="10"/>
      <c r="BE51" s="10">
        <v>2</v>
      </c>
      <c r="BF51" s="10"/>
      <c r="BG51" s="10"/>
      <c r="BH51" s="10">
        <v>24720</v>
      </c>
      <c r="BI51" s="10"/>
      <c r="BJ51" s="10"/>
      <c r="BK51" s="10">
        <f t="shared" si="30"/>
        <v>24720</v>
      </c>
      <c r="BL51" s="10"/>
      <c r="BM51" s="10"/>
      <c r="BN51" s="10"/>
      <c r="BO51" s="10"/>
      <c r="BP51" s="10"/>
      <c r="BQ51" s="10"/>
      <c r="BR51" s="10">
        <f t="shared" si="31"/>
        <v>0</v>
      </c>
      <c r="BS51" s="10"/>
      <c r="BT51" s="10">
        <v>13600</v>
      </c>
      <c r="BU51" s="10">
        <f t="shared" si="32"/>
        <v>13600</v>
      </c>
      <c r="BV51" s="10">
        <v>2</v>
      </c>
      <c r="BW51" s="10">
        <v>54360</v>
      </c>
      <c r="BX51" s="10"/>
      <c r="BY51" s="10"/>
      <c r="BZ51" s="10"/>
      <c r="CA51" s="10"/>
      <c r="CB51" s="10"/>
      <c r="CC51" s="10"/>
      <c r="CD51" s="10"/>
      <c r="CE51" s="10"/>
      <c r="CF51" s="8">
        <f t="shared" si="45"/>
        <v>0</v>
      </c>
      <c r="CG51" s="34">
        <f t="shared" si="39"/>
        <v>181170</v>
      </c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>
        <v>8</v>
      </c>
      <c r="DB51" s="7">
        <v>53200</v>
      </c>
      <c r="DC51" s="10">
        <v>46000</v>
      </c>
      <c r="DD51" s="8">
        <f t="shared" si="34"/>
        <v>99200</v>
      </c>
      <c r="DE51" s="33">
        <f t="shared" si="35"/>
        <v>99200</v>
      </c>
      <c r="DF51" s="8">
        <v>72</v>
      </c>
      <c r="DG51" s="10">
        <v>8</v>
      </c>
      <c r="DH51" s="10">
        <v>70740</v>
      </c>
      <c r="DI51" s="10"/>
      <c r="DJ51" s="10"/>
      <c r="DK51" s="10">
        <v>2</v>
      </c>
      <c r="DL51" s="10">
        <v>11460</v>
      </c>
      <c r="DM51" s="10">
        <v>1</v>
      </c>
      <c r="DN51" s="10">
        <v>12830</v>
      </c>
      <c r="DO51" s="10"/>
      <c r="DP51" s="10"/>
      <c r="DQ51" s="10"/>
      <c r="DR51" s="10"/>
      <c r="DS51" s="10">
        <v>1</v>
      </c>
      <c r="DT51" s="8">
        <v>5080</v>
      </c>
      <c r="DU51" s="33">
        <f t="shared" si="36"/>
        <v>100110</v>
      </c>
      <c r="DV51" s="10"/>
      <c r="DW51" s="10"/>
      <c r="DX51" s="10"/>
      <c r="DY51" s="10"/>
      <c r="DZ51" s="10"/>
      <c r="EA51" s="10"/>
      <c r="EB51" s="10"/>
      <c r="EC51" s="10"/>
      <c r="ED51" s="8"/>
      <c r="EE51" s="8">
        <f t="shared" si="26"/>
        <v>0</v>
      </c>
      <c r="EF51" s="33">
        <f t="shared" si="37"/>
        <v>0</v>
      </c>
    </row>
    <row r="52" spans="1:136" x14ac:dyDescent="0.25">
      <c r="A52" s="10">
        <v>41</v>
      </c>
      <c r="B52" s="10" t="s">
        <v>54</v>
      </c>
      <c r="C52" s="32">
        <f t="shared" si="43"/>
        <v>1574070</v>
      </c>
      <c r="D52" s="10"/>
      <c r="E52" s="10"/>
      <c r="F52" s="10">
        <v>23</v>
      </c>
      <c r="G52" s="10"/>
      <c r="H52" s="10">
        <v>58410</v>
      </c>
      <c r="I52" s="10"/>
      <c r="J52" s="10"/>
      <c r="K52" s="10">
        <v>40</v>
      </c>
      <c r="L52" s="10">
        <v>1</v>
      </c>
      <c r="M52" s="10"/>
      <c r="N52" s="10"/>
      <c r="O52" s="10"/>
      <c r="P52" s="10"/>
      <c r="Q52" s="10">
        <v>1334900</v>
      </c>
      <c r="R52" s="10">
        <f t="shared" si="38"/>
        <v>1334900</v>
      </c>
      <c r="S52" s="33">
        <f t="shared" si="44"/>
        <v>1393310</v>
      </c>
      <c r="T52" s="36"/>
      <c r="U52" s="8"/>
      <c r="V52" s="10"/>
      <c r="W52" s="10"/>
      <c r="X52" s="10"/>
      <c r="Y52" s="10"/>
      <c r="Z52" s="10"/>
      <c r="AA52" s="10"/>
      <c r="AB52" s="10"/>
      <c r="AC52" s="10"/>
      <c r="AD52" s="10">
        <v>1</v>
      </c>
      <c r="AE52" s="10"/>
      <c r="AF52" s="10"/>
      <c r="AG52" s="10"/>
      <c r="AH52" s="10">
        <v>19000</v>
      </c>
      <c r="AI52" s="10"/>
      <c r="AJ52" s="10"/>
      <c r="AK52" s="10">
        <f t="shared" si="25"/>
        <v>19000</v>
      </c>
      <c r="AL52" s="10">
        <v>1</v>
      </c>
      <c r="AM52" s="10"/>
      <c r="AN52" s="10"/>
      <c r="AO52" s="10">
        <v>33330</v>
      </c>
      <c r="AP52" s="10"/>
      <c r="AQ52" s="10"/>
      <c r="AR52" s="10">
        <f t="shared" si="28"/>
        <v>33330</v>
      </c>
      <c r="AS52" s="10"/>
      <c r="AT52" s="10"/>
      <c r="AU52" s="10">
        <f t="shared" si="29"/>
        <v>33330</v>
      </c>
      <c r="AV52" s="10"/>
      <c r="AW52" s="10"/>
      <c r="AX52" s="10"/>
      <c r="AY52" s="10"/>
      <c r="AZ52" s="10"/>
      <c r="BA52" s="10"/>
      <c r="BB52" s="8"/>
      <c r="BC52" s="10"/>
      <c r="BD52" s="10"/>
      <c r="BE52" s="10">
        <v>2</v>
      </c>
      <c r="BF52" s="10"/>
      <c r="BG52" s="10"/>
      <c r="BH52" s="10">
        <v>24720</v>
      </c>
      <c r="BI52" s="10"/>
      <c r="BJ52" s="10"/>
      <c r="BK52" s="10">
        <f t="shared" si="30"/>
        <v>24720</v>
      </c>
      <c r="BL52" s="10"/>
      <c r="BM52" s="10"/>
      <c r="BN52" s="10"/>
      <c r="BO52" s="10"/>
      <c r="BP52" s="10"/>
      <c r="BQ52" s="10"/>
      <c r="BR52" s="10">
        <f t="shared" si="31"/>
        <v>0</v>
      </c>
      <c r="BS52" s="10"/>
      <c r="BT52" s="10">
        <v>10600</v>
      </c>
      <c r="BU52" s="10">
        <f t="shared" si="32"/>
        <v>10600</v>
      </c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8">
        <f t="shared" si="45"/>
        <v>0</v>
      </c>
      <c r="CG52" s="34">
        <f t="shared" si="39"/>
        <v>87650</v>
      </c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7">
        <v>11120</v>
      </c>
      <c r="DC52" s="10">
        <v>36000</v>
      </c>
      <c r="DD52" s="8">
        <f t="shared" si="34"/>
        <v>47120</v>
      </c>
      <c r="DE52" s="33">
        <f t="shared" si="35"/>
        <v>47120</v>
      </c>
      <c r="DF52" s="8"/>
      <c r="DG52" s="10">
        <v>1</v>
      </c>
      <c r="DH52" s="10">
        <v>9520</v>
      </c>
      <c r="DI52" s="10"/>
      <c r="DJ52" s="10"/>
      <c r="DK52" s="10">
        <v>1</v>
      </c>
      <c r="DL52" s="10">
        <v>5730</v>
      </c>
      <c r="DM52" s="10">
        <v>2</v>
      </c>
      <c r="DN52" s="10">
        <v>25660</v>
      </c>
      <c r="DO52" s="10"/>
      <c r="DP52" s="10"/>
      <c r="DQ52" s="10"/>
      <c r="DR52" s="10"/>
      <c r="DS52" s="8">
        <v>1</v>
      </c>
      <c r="DT52" s="10">
        <v>5080</v>
      </c>
      <c r="DU52" s="33">
        <f t="shared" si="36"/>
        <v>45990</v>
      </c>
      <c r="DV52" s="10"/>
      <c r="DW52" s="10"/>
      <c r="DX52" s="10"/>
      <c r="DY52" s="10"/>
      <c r="DZ52" s="10"/>
      <c r="EA52" s="10"/>
      <c r="EB52" s="10"/>
      <c r="EC52" s="10"/>
      <c r="ED52" s="8"/>
      <c r="EE52" s="8">
        <f t="shared" si="26"/>
        <v>0</v>
      </c>
      <c r="EF52" s="33">
        <f t="shared" si="37"/>
        <v>0</v>
      </c>
    </row>
    <row r="53" spans="1:136" x14ac:dyDescent="0.25">
      <c r="A53" s="10">
        <v>42</v>
      </c>
      <c r="B53" s="10" t="s">
        <v>55</v>
      </c>
      <c r="C53" s="32">
        <f t="shared" si="43"/>
        <v>5263280</v>
      </c>
      <c r="D53" s="10"/>
      <c r="E53" s="10"/>
      <c r="F53" s="10">
        <v>42</v>
      </c>
      <c r="G53" s="10">
        <v>14</v>
      </c>
      <c r="H53" s="10">
        <v>106000</v>
      </c>
      <c r="I53" s="10"/>
      <c r="J53" s="10"/>
      <c r="K53" s="10">
        <v>79</v>
      </c>
      <c r="L53" s="10">
        <v>62</v>
      </c>
      <c r="M53" s="10"/>
      <c r="N53" s="10"/>
      <c r="O53" s="10"/>
      <c r="P53" s="10"/>
      <c r="Q53" s="10">
        <v>2976200</v>
      </c>
      <c r="R53" s="10">
        <f t="shared" si="38"/>
        <v>2976200</v>
      </c>
      <c r="S53" s="33">
        <f t="shared" si="44"/>
        <v>3082200</v>
      </c>
      <c r="T53" s="36"/>
      <c r="U53" s="10"/>
      <c r="V53" s="10">
        <v>3</v>
      </c>
      <c r="W53" s="10">
        <v>2</v>
      </c>
      <c r="X53" s="10"/>
      <c r="Y53" s="10">
        <v>46080</v>
      </c>
      <c r="Z53" s="10">
        <v>1765200</v>
      </c>
      <c r="AA53" s="10"/>
      <c r="AB53" s="10">
        <f t="shared" si="27"/>
        <v>1811280</v>
      </c>
      <c r="AC53" s="10">
        <v>2</v>
      </c>
      <c r="AD53" s="10"/>
      <c r="AE53" s="10"/>
      <c r="AF53" s="10">
        <v>4</v>
      </c>
      <c r="AG53" s="10"/>
      <c r="AH53" s="10">
        <v>38000</v>
      </c>
      <c r="AI53" s="10">
        <v>89900</v>
      </c>
      <c r="AJ53" s="10"/>
      <c r="AK53" s="10">
        <f t="shared" si="25"/>
        <v>127900</v>
      </c>
      <c r="AL53" s="10">
        <v>7</v>
      </c>
      <c r="AM53" s="10">
        <v>4</v>
      </c>
      <c r="AN53" s="10"/>
      <c r="AO53" s="10">
        <v>41950</v>
      </c>
      <c r="AP53" s="10"/>
      <c r="AQ53" s="10"/>
      <c r="AR53" s="10">
        <f t="shared" si="28"/>
        <v>41950</v>
      </c>
      <c r="AS53" s="10"/>
      <c r="AT53" s="10"/>
      <c r="AU53" s="10">
        <f t="shared" si="29"/>
        <v>41950</v>
      </c>
      <c r="AV53" s="10"/>
      <c r="AW53" s="10"/>
      <c r="AX53" s="10"/>
      <c r="AY53" s="10"/>
      <c r="AZ53" s="10"/>
      <c r="BA53" s="10"/>
      <c r="BB53" s="8"/>
      <c r="BC53" s="10">
        <v>20</v>
      </c>
      <c r="BD53" s="10">
        <v>20800</v>
      </c>
      <c r="BE53" s="10">
        <v>2</v>
      </c>
      <c r="BF53" s="10"/>
      <c r="BG53" s="10"/>
      <c r="BH53" s="10">
        <v>24720</v>
      </c>
      <c r="BI53" s="10"/>
      <c r="BJ53" s="10"/>
      <c r="BK53" s="10">
        <f t="shared" si="30"/>
        <v>24720</v>
      </c>
      <c r="BL53" s="10">
        <v>2</v>
      </c>
      <c r="BM53" s="10"/>
      <c r="BN53" s="10"/>
      <c r="BO53" s="10">
        <v>15000</v>
      </c>
      <c r="BP53" s="10"/>
      <c r="BQ53" s="10"/>
      <c r="BR53" s="10">
        <f t="shared" si="31"/>
        <v>15000</v>
      </c>
      <c r="BS53" s="10">
        <v>2</v>
      </c>
      <c r="BT53" s="10">
        <v>24400</v>
      </c>
      <c r="BU53" s="10">
        <f t="shared" si="32"/>
        <v>39400</v>
      </c>
      <c r="BV53" s="10"/>
      <c r="BW53" s="10"/>
      <c r="BX53" s="10"/>
      <c r="BY53" s="10"/>
      <c r="BZ53" s="10">
        <v>1</v>
      </c>
      <c r="CA53" s="10"/>
      <c r="CB53" s="10"/>
      <c r="CC53" s="10">
        <v>1920</v>
      </c>
      <c r="CD53" s="10"/>
      <c r="CE53" s="10"/>
      <c r="CF53" s="8">
        <f t="shared" si="45"/>
        <v>1920</v>
      </c>
      <c r="CG53" s="34">
        <f t="shared" si="39"/>
        <v>2067970</v>
      </c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7">
        <v>11120</v>
      </c>
      <c r="DC53" s="10">
        <v>36000</v>
      </c>
      <c r="DD53" s="8">
        <f t="shared" si="34"/>
        <v>47120</v>
      </c>
      <c r="DE53" s="33">
        <f t="shared" si="35"/>
        <v>47120</v>
      </c>
      <c r="DF53" s="8">
        <v>39</v>
      </c>
      <c r="DG53" s="10">
        <v>9</v>
      </c>
      <c r="DH53" s="10">
        <v>55180</v>
      </c>
      <c r="DI53" s="10"/>
      <c r="DJ53" s="10"/>
      <c r="DK53" s="10">
        <v>1</v>
      </c>
      <c r="DL53" s="10">
        <v>5730</v>
      </c>
      <c r="DM53" s="10"/>
      <c r="DN53" s="10"/>
      <c r="DO53" s="10"/>
      <c r="DP53" s="10"/>
      <c r="DQ53" s="10"/>
      <c r="DR53" s="10"/>
      <c r="DS53" s="10">
        <v>1</v>
      </c>
      <c r="DT53" s="10">
        <v>5080</v>
      </c>
      <c r="DU53" s="33">
        <f t="shared" si="36"/>
        <v>65990</v>
      </c>
      <c r="DV53" s="10"/>
      <c r="DW53" s="10"/>
      <c r="DX53" s="10"/>
      <c r="DY53" s="10"/>
      <c r="DZ53" s="10"/>
      <c r="EA53" s="10"/>
      <c r="EB53" s="10"/>
      <c r="EC53" s="10"/>
      <c r="ED53" s="8"/>
      <c r="EE53" s="8">
        <f t="shared" si="26"/>
        <v>0</v>
      </c>
      <c r="EF53" s="33">
        <f t="shared" si="37"/>
        <v>0</v>
      </c>
    </row>
    <row r="54" spans="1:136" x14ac:dyDescent="0.25">
      <c r="A54" s="10">
        <v>43</v>
      </c>
      <c r="B54" s="10" t="s">
        <v>56</v>
      </c>
      <c r="C54" s="32">
        <f t="shared" si="43"/>
        <v>6471840</v>
      </c>
      <c r="D54" s="10"/>
      <c r="E54" s="10"/>
      <c r="F54" s="10">
        <v>29</v>
      </c>
      <c r="G54" s="10">
        <v>1</v>
      </c>
      <c r="H54" s="10">
        <v>72030</v>
      </c>
      <c r="I54" s="10"/>
      <c r="J54" s="10"/>
      <c r="K54" s="10">
        <v>45</v>
      </c>
      <c r="L54" s="10">
        <v>44</v>
      </c>
      <c r="M54" s="10">
        <v>1</v>
      </c>
      <c r="N54" s="10">
        <v>5</v>
      </c>
      <c r="O54" s="10">
        <v>970900</v>
      </c>
      <c r="P54" s="10">
        <v>1541000</v>
      </c>
      <c r="Q54" s="10">
        <v>2473000</v>
      </c>
      <c r="R54" s="10">
        <f t="shared" si="38"/>
        <v>4984900</v>
      </c>
      <c r="S54" s="33">
        <f t="shared" si="44"/>
        <v>5056930</v>
      </c>
      <c r="T54" s="36">
        <v>2</v>
      </c>
      <c r="U54" s="10">
        <v>8960</v>
      </c>
      <c r="V54" s="10">
        <v>4</v>
      </c>
      <c r="W54" s="10"/>
      <c r="X54" s="10"/>
      <c r="Y54" s="10">
        <v>61440</v>
      </c>
      <c r="Z54" s="10"/>
      <c r="AA54" s="10"/>
      <c r="AB54" s="10">
        <f t="shared" si="27"/>
        <v>61440</v>
      </c>
      <c r="AC54" s="10">
        <v>2</v>
      </c>
      <c r="AD54" s="10"/>
      <c r="AE54" s="10"/>
      <c r="AF54" s="10"/>
      <c r="AG54" s="10"/>
      <c r="AH54" s="10">
        <v>38000</v>
      </c>
      <c r="AI54" s="10"/>
      <c r="AJ54" s="10"/>
      <c r="AK54" s="10">
        <f t="shared" si="25"/>
        <v>38000</v>
      </c>
      <c r="AL54" s="10">
        <v>5</v>
      </c>
      <c r="AM54" s="10"/>
      <c r="AN54" s="10"/>
      <c r="AO54" s="10">
        <v>34580</v>
      </c>
      <c r="AP54" s="10"/>
      <c r="AQ54" s="10"/>
      <c r="AR54" s="10">
        <f t="shared" si="28"/>
        <v>34580</v>
      </c>
      <c r="AS54" s="10"/>
      <c r="AT54" s="10"/>
      <c r="AU54" s="10">
        <f t="shared" si="29"/>
        <v>34580</v>
      </c>
      <c r="AV54" s="10">
        <v>10</v>
      </c>
      <c r="AW54" s="10">
        <v>26000</v>
      </c>
      <c r="AX54" s="10"/>
      <c r="AY54" s="10"/>
      <c r="AZ54" s="10"/>
      <c r="BA54" s="10"/>
      <c r="BB54" s="8"/>
      <c r="BC54" s="10"/>
      <c r="BD54" s="10"/>
      <c r="BE54" s="10"/>
      <c r="BF54" s="10"/>
      <c r="BG54" s="10"/>
      <c r="BH54" s="10"/>
      <c r="BI54" s="10"/>
      <c r="BJ54" s="10"/>
      <c r="BK54" s="10"/>
      <c r="BL54" s="10">
        <v>1</v>
      </c>
      <c r="BM54" s="10"/>
      <c r="BN54" s="10"/>
      <c r="BO54" s="10">
        <v>15000</v>
      </c>
      <c r="BP54" s="10"/>
      <c r="BQ54" s="10"/>
      <c r="BR54" s="10">
        <f t="shared" si="31"/>
        <v>15000</v>
      </c>
      <c r="BS54" s="10"/>
      <c r="BT54" s="10">
        <v>10600</v>
      </c>
      <c r="BU54" s="10">
        <f t="shared" si="32"/>
        <v>25600</v>
      </c>
      <c r="BV54" s="10">
        <v>1</v>
      </c>
      <c r="BW54" s="10">
        <v>27180</v>
      </c>
      <c r="BX54" s="10"/>
      <c r="BY54" s="10"/>
      <c r="BZ54" s="10"/>
      <c r="CA54" s="10"/>
      <c r="CB54" s="10"/>
      <c r="CC54" s="10"/>
      <c r="CD54" s="10"/>
      <c r="CE54" s="10"/>
      <c r="CF54" s="8">
        <f t="shared" si="45"/>
        <v>0</v>
      </c>
      <c r="CG54" s="34">
        <f t="shared" si="39"/>
        <v>221760</v>
      </c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>
        <v>1</v>
      </c>
      <c r="CX54" s="10"/>
      <c r="CY54" s="10"/>
      <c r="CZ54" s="10"/>
      <c r="DA54" s="10">
        <v>2</v>
      </c>
      <c r="DB54" s="7">
        <v>37740</v>
      </c>
      <c r="DC54" s="10">
        <v>146000</v>
      </c>
      <c r="DD54" s="8">
        <f t="shared" si="34"/>
        <v>183740</v>
      </c>
      <c r="DE54" s="33">
        <f t="shared" si="35"/>
        <v>183740</v>
      </c>
      <c r="DF54" s="8">
        <v>30</v>
      </c>
      <c r="DG54" s="10">
        <v>5</v>
      </c>
      <c r="DH54" s="10">
        <v>36230</v>
      </c>
      <c r="DI54" s="10"/>
      <c r="DJ54" s="10"/>
      <c r="DK54" s="10">
        <v>2</v>
      </c>
      <c r="DL54" s="10">
        <v>11460</v>
      </c>
      <c r="DM54" s="10"/>
      <c r="DN54" s="10"/>
      <c r="DO54" s="10"/>
      <c r="DP54" s="10"/>
      <c r="DQ54" s="10"/>
      <c r="DR54" s="10"/>
      <c r="DS54" s="8">
        <v>1</v>
      </c>
      <c r="DT54" s="8">
        <v>5080</v>
      </c>
      <c r="DU54" s="33">
        <f t="shared" si="36"/>
        <v>52770</v>
      </c>
      <c r="DV54" s="10"/>
      <c r="DW54" s="10"/>
      <c r="DX54" s="10">
        <v>2</v>
      </c>
      <c r="DY54" s="10">
        <v>2</v>
      </c>
      <c r="DZ54" s="10">
        <v>650</v>
      </c>
      <c r="EA54" s="10">
        <v>550</v>
      </c>
      <c r="EB54" s="10">
        <v>555000</v>
      </c>
      <c r="EC54" s="10">
        <v>382800</v>
      </c>
      <c r="ED54" s="8">
        <v>18840</v>
      </c>
      <c r="EE54" s="8">
        <f t="shared" si="26"/>
        <v>956640</v>
      </c>
      <c r="EF54" s="33">
        <f t="shared" si="37"/>
        <v>956640</v>
      </c>
    </row>
    <row r="55" spans="1:136" x14ac:dyDescent="0.25">
      <c r="A55" s="10">
        <v>44</v>
      </c>
      <c r="B55" s="10" t="s">
        <v>57</v>
      </c>
      <c r="C55" s="32">
        <f t="shared" si="43"/>
        <v>6374070</v>
      </c>
      <c r="D55" s="10"/>
      <c r="E55" s="10"/>
      <c r="F55" s="10">
        <v>18</v>
      </c>
      <c r="G55" s="10"/>
      <c r="H55" s="10">
        <v>59110</v>
      </c>
      <c r="I55" s="10"/>
      <c r="J55" s="10"/>
      <c r="K55" s="10">
        <v>41</v>
      </c>
      <c r="L55" s="10">
        <v>4</v>
      </c>
      <c r="M55" s="10"/>
      <c r="N55" s="10">
        <v>1</v>
      </c>
      <c r="O55" s="10"/>
      <c r="P55" s="10">
        <v>449000</v>
      </c>
      <c r="Q55" s="10">
        <v>2104000</v>
      </c>
      <c r="R55" s="10">
        <f t="shared" si="38"/>
        <v>2553000</v>
      </c>
      <c r="S55" s="33">
        <f t="shared" si="44"/>
        <v>2612110</v>
      </c>
      <c r="T55" s="36">
        <v>2</v>
      </c>
      <c r="U55" s="8">
        <v>8960</v>
      </c>
      <c r="V55" s="10">
        <v>1</v>
      </c>
      <c r="W55" s="10"/>
      <c r="X55" s="10"/>
      <c r="Y55" s="10">
        <v>15360</v>
      </c>
      <c r="Z55" s="10"/>
      <c r="AA55" s="10"/>
      <c r="AB55" s="10">
        <f t="shared" si="27"/>
        <v>15360</v>
      </c>
      <c r="AC55" s="10">
        <v>2</v>
      </c>
      <c r="AD55" s="10"/>
      <c r="AE55" s="10"/>
      <c r="AF55" s="10"/>
      <c r="AG55" s="10"/>
      <c r="AH55" s="10">
        <v>38000</v>
      </c>
      <c r="AI55" s="10"/>
      <c r="AJ55" s="10"/>
      <c r="AK55" s="10">
        <f t="shared" si="25"/>
        <v>38000</v>
      </c>
      <c r="AL55" s="10">
        <v>3</v>
      </c>
      <c r="AM55" s="10"/>
      <c r="AN55" s="10"/>
      <c r="AO55" s="10">
        <v>31140</v>
      </c>
      <c r="AP55" s="10"/>
      <c r="AQ55" s="10"/>
      <c r="AR55" s="10">
        <f t="shared" si="28"/>
        <v>31140</v>
      </c>
      <c r="AS55" s="10"/>
      <c r="AT55" s="10"/>
      <c r="AU55" s="10">
        <f t="shared" si="29"/>
        <v>31140</v>
      </c>
      <c r="AV55" s="10">
        <v>2</v>
      </c>
      <c r="AW55" s="10">
        <v>7780</v>
      </c>
      <c r="AX55" s="10"/>
      <c r="AY55" s="10"/>
      <c r="AZ55" s="10"/>
      <c r="BA55" s="10"/>
      <c r="BB55" s="8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>
        <f t="shared" si="31"/>
        <v>0</v>
      </c>
      <c r="BS55" s="10"/>
      <c r="BT55" s="10">
        <v>10600</v>
      </c>
      <c r="BU55" s="10">
        <f t="shared" si="32"/>
        <v>10600</v>
      </c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8">
        <f t="shared" si="45"/>
        <v>0</v>
      </c>
      <c r="CG55" s="34">
        <f t="shared" si="39"/>
        <v>111840</v>
      </c>
      <c r="CH55" s="10">
        <v>4</v>
      </c>
      <c r="CI55" s="10"/>
      <c r="CJ55" s="10"/>
      <c r="CK55" s="10"/>
      <c r="CL55" s="10"/>
      <c r="CM55" s="10">
        <v>96000</v>
      </c>
      <c r="CN55" s="10">
        <v>540800</v>
      </c>
      <c r="CO55" s="10">
        <f t="shared" si="42"/>
        <v>636800</v>
      </c>
      <c r="CP55" s="10">
        <v>2</v>
      </c>
      <c r="CQ55" s="10"/>
      <c r="CR55" s="10">
        <v>1</v>
      </c>
      <c r="CS55" s="10"/>
      <c r="CT55" s="10">
        <v>5</v>
      </c>
      <c r="CU55" s="10">
        <v>137120</v>
      </c>
      <c r="CV55" s="10">
        <f t="shared" si="40"/>
        <v>773920</v>
      </c>
      <c r="CW55" s="10">
        <v>2</v>
      </c>
      <c r="CX55" s="10"/>
      <c r="CY55" s="10"/>
      <c r="CZ55" s="10">
        <v>6</v>
      </c>
      <c r="DA55" s="10">
        <v>36</v>
      </c>
      <c r="DB55" s="7">
        <v>282940</v>
      </c>
      <c r="DC55" s="10">
        <v>2508600</v>
      </c>
      <c r="DD55" s="8">
        <f t="shared" si="34"/>
        <v>2791540</v>
      </c>
      <c r="DE55" s="33">
        <f t="shared" si="35"/>
        <v>3565460</v>
      </c>
      <c r="DF55" s="8">
        <v>60</v>
      </c>
      <c r="DG55" s="10">
        <v>8</v>
      </c>
      <c r="DH55" s="10">
        <v>61020</v>
      </c>
      <c r="DI55" s="10"/>
      <c r="DJ55" s="10"/>
      <c r="DK55" s="10">
        <v>1</v>
      </c>
      <c r="DL55" s="10">
        <v>5730</v>
      </c>
      <c r="DM55" s="10">
        <v>1</v>
      </c>
      <c r="DN55" s="10">
        <v>12830</v>
      </c>
      <c r="DO55" s="10"/>
      <c r="DP55" s="10"/>
      <c r="DQ55" s="10"/>
      <c r="DR55" s="10"/>
      <c r="DS55" s="10">
        <v>1</v>
      </c>
      <c r="DT55" s="10">
        <v>5080</v>
      </c>
      <c r="DU55" s="33">
        <f t="shared" si="36"/>
        <v>84660</v>
      </c>
      <c r="DV55" s="10"/>
      <c r="DW55" s="10"/>
      <c r="DX55" s="10"/>
      <c r="DY55" s="10"/>
      <c r="DZ55" s="10"/>
      <c r="EA55" s="10"/>
      <c r="EB55" s="10"/>
      <c r="EC55" s="10"/>
      <c r="ED55" s="8"/>
      <c r="EE55" s="8">
        <f t="shared" si="26"/>
        <v>0</v>
      </c>
      <c r="EF55" s="33">
        <f t="shared" si="37"/>
        <v>0</v>
      </c>
    </row>
    <row r="56" spans="1:136" x14ac:dyDescent="0.25">
      <c r="A56" s="10">
        <v>45</v>
      </c>
      <c r="B56" s="10" t="s">
        <v>58</v>
      </c>
      <c r="C56" s="32">
        <f t="shared" si="43"/>
        <v>3632010</v>
      </c>
      <c r="D56" s="10"/>
      <c r="E56" s="10"/>
      <c r="F56" s="10">
        <v>35</v>
      </c>
      <c r="G56" s="10">
        <v>7</v>
      </c>
      <c r="H56" s="10">
        <v>67590</v>
      </c>
      <c r="I56" s="10"/>
      <c r="J56" s="10"/>
      <c r="K56" s="10">
        <v>40</v>
      </c>
      <c r="L56" s="10">
        <v>62</v>
      </c>
      <c r="M56" s="10"/>
      <c r="N56" s="10"/>
      <c r="O56" s="10"/>
      <c r="P56" s="10"/>
      <c r="Q56" s="10">
        <v>2202700</v>
      </c>
      <c r="R56" s="10">
        <f t="shared" si="38"/>
        <v>2202700</v>
      </c>
      <c r="S56" s="33">
        <f t="shared" si="44"/>
        <v>2270290</v>
      </c>
      <c r="T56" s="36"/>
      <c r="U56" s="10"/>
      <c r="V56" s="10">
        <v>1</v>
      </c>
      <c r="W56" s="10"/>
      <c r="X56" s="10"/>
      <c r="Y56" s="10">
        <v>15360</v>
      </c>
      <c r="Z56" s="10"/>
      <c r="AA56" s="10"/>
      <c r="AB56" s="10">
        <f t="shared" si="27"/>
        <v>15360</v>
      </c>
      <c r="AC56" s="10">
        <v>2</v>
      </c>
      <c r="AD56" s="10"/>
      <c r="AE56" s="10"/>
      <c r="AF56" s="10"/>
      <c r="AG56" s="10"/>
      <c r="AH56" s="10">
        <v>38000</v>
      </c>
      <c r="AI56" s="10"/>
      <c r="AJ56" s="10"/>
      <c r="AK56" s="10">
        <f t="shared" si="25"/>
        <v>38000</v>
      </c>
      <c r="AL56" s="10">
        <v>6</v>
      </c>
      <c r="AM56" s="10"/>
      <c r="AN56" s="10"/>
      <c r="AO56" s="10">
        <v>40690</v>
      </c>
      <c r="AP56" s="10"/>
      <c r="AQ56" s="10"/>
      <c r="AR56" s="10">
        <f t="shared" si="28"/>
        <v>40690</v>
      </c>
      <c r="AS56" s="10"/>
      <c r="AT56" s="10"/>
      <c r="AU56" s="10">
        <f t="shared" si="29"/>
        <v>40690</v>
      </c>
      <c r="AV56" s="10">
        <v>4</v>
      </c>
      <c r="AW56" s="10">
        <v>11480</v>
      </c>
      <c r="AX56" s="10"/>
      <c r="AY56" s="10"/>
      <c r="AZ56" s="10"/>
      <c r="BA56" s="10"/>
      <c r="BB56" s="8"/>
      <c r="BC56" s="10"/>
      <c r="BD56" s="10"/>
      <c r="BE56" s="10">
        <v>1</v>
      </c>
      <c r="BF56" s="10">
        <v>1</v>
      </c>
      <c r="BG56" s="10"/>
      <c r="BH56" s="10">
        <v>12360</v>
      </c>
      <c r="BI56" s="10">
        <v>1094800</v>
      </c>
      <c r="BJ56" s="10"/>
      <c r="BK56" s="10">
        <f t="shared" si="30"/>
        <v>1107160</v>
      </c>
      <c r="BL56" s="10">
        <v>1</v>
      </c>
      <c r="BM56" s="10"/>
      <c r="BN56" s="10"/>
      <c r="BO56" s="10">
        <v>15000</v>
      </c>
      <c r="BP56" s="10"/>
      <c r="BQ56" s="10"/>
      <c r="BR56" s="10">
        <f t="shared" si="31"/>
        <v>15000</v>
      </c>
      <c r="BS56" s="10"/>
      <c r="BT56" s="10">
        <v>13600</v>
      </c>
      <c r="BU56" s="10">
        <f t="shared" si="32"/>
        <v>28600</v>
      </c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8">
        <f t="shared" si="45"/>
        <v>0</v>
      </c>
      <c r="CG56" s="34">
        <f t="shared" si="39"/>
        <v>1241290</v>
      </c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>
        <v>1</v>
      </c>
      <c r="CX56" s="10"/>
      <c r="CY56" s="10"/>
      <c r="CZ56" s="10"/>
      <c r="DA56" s="10">
        <v>1</v>
      </c>
      <c r="DB56" s="7">
        <v>19280</v>
      </c>
      <c r="DC56" s="10">
        <v>37000</v>
      </c>
      <c r="DD56" s="8">
        <f t="shared" si="34"/>
        <v>56280</v>
      </c>
      <c r="DE56" s="33">
        <f t="shared" si="35"/>
        <v>56280</v>
      </c>
      <c r="DF56" s="8">
        <v>60</v>
      </c>
      <c r="DG56" s="10">
        <v>4</v>
      </c>
      <c r="DH56" s="10">
        <v>53340</v>
      </c>
      <c r="DI56" s="10"/>
      <c r="DJ56" s="10"/>
      <c r="DK56" s="10">
        <v>1</v>
      </c>
      <c r="DL56" s="10">
        <v>5730</v>
      </c>
      <c r="DM56" s="10"/>
      <c r="DN56" s="10"/>
      <c r="DO56" s="10"/>
      <c r="DP56" s="10"/>
      <c r="DQ56" s="10"/>
      <c r="DR56" s="10"/>
      <c r="DS56" s="8">
        <v>1</v>
      </c>
      <c r="DT56" s="10">
        <v>5080</v>
      </c>
      <c r="DU56" s="33">
        <f t="shared" si="36"/>
        <v>64150</v>
      </c>
      <c r="DV56" s="10"/>
      <c r="DW56" s="10"/>
      <c r="DX56" s="10"/>
      <c r="DY56" s="10"/>
      <c r="DZ56" s="10"/>
      <c r="EA56" s="10"/>
      <c r="EB56" s="10"/>
      <c r="EC56" s="10"/>
      <c r="ED56" s="8"/>
      <c r="EE56" s="8">
        <f t="shared" si="26"/>
        <v>0</v>
      </c>
      <c r="EF56" s="33">
        <f t="shared" si="37"/>
        <v>0</v>
      </c>
    </row>
    <row r="57" spans="1:136" x14ac:dyDescent="0.25">
      <c r="A57" s="10">
        <v>46</v>
      </c>
      <c r="B57" s="10" t="s">
        <v>59</v>
      </c>
      <c r="C57" s="32">
        <f t="shared" si="43"/>
        <v>4227310</v>
      </c>
      <c r="D57" s="10"/>
      <c r="E57" s="10"/>
      <c r="F57" s="10">
        <v>52</v>
      </c>
      <c r="G57" s="10">
        <v>1</v>
      </c>
      <c r="H57" s="10">
        <v>82340</v>
      </c>
      <c r="I57" s="10"/>
      <c r="J57" s="10"/>
      <c r="K57" s="10">
        <v>53</v>
      </c>
      <c r="L57" s="10">
        <v>5</v>
      </c>
      <c r="M57" s="10">
        <v>2</v>
      </c>
      <c r="N57" s="10"/>
      <c r="O57" s="10">
        <v>1489000</v>
      </c>
      <c r="P57" s="10"/>
      <c r="Q57" s="10">
        <v>2392900</v>
      </c>
      <c r="R57" s="10">
        <f t="shared" si="38"/>
        <v>3881900</v>
      </c>
      <c r="S57" s="33">
        <f t="shared" si="44"/>
        <v>3964240</v>
      </c>
      <c r="T57" s="36">
        <v>1</v>
      </c>
      <c r="U57" s="10">
        <v>4480</v>
      </c>
      <c r="V57" s="10"/>
      <c r="W57" s="10"/>
      <c r="X57" s="10"/>
      <c r="Y57" s="10"/>
      <c r="Z57" s="10"/>
      <c r="AA57" s="10"/>
      <c r="AB57" s="10"/>
      <c r="AC57" s="10"/>
      <c r="AD57" s="10">
        <v>1</v>
      </c>
      <c r="AE57" s="10"/>
      <c r="AF57" s="10"/>
      <c r="AG57" s="10"/>
      <c r="AH57" s="10">
        <v>19000</v>
      </c>
      <c r="AI57" s="10"/>
      <c r="AJ57" s="10"/>
      <c r="AK57" s="10">
        <f t="shared" si="25"/>
        <v>19000</v>
      </c>
      <c r="AL57" s="10">
        <v>3</v>
      </c>
      <c r="AM57" s="10"/>
      <c r="AN57" s="10"/>
      <c r="AO57" s="10">
        <v>35890</v>
      </c>
      <c r="AP57" s="10"/>
      <c r="AQ57" s="10"/>
      <c r="AR57" s="10">
        <f t="shared" si="28"/>
        <v>35890</v>
      </c>
      <c r="AS57" s="10"/>
      <c r="AT57" s="10"/>
      <c r="AU57" s="10">
        <f t="shared" si="29"/>
        <v>35890</v>
      </c>
      <c r="AV57" s="10">
        <v>4</v>
      </c>
      <c r="AW57" s="10">
        <v>11480</v>
      </c>
      <c r="AX57" s="10"/>
      <c r="AY57" s="10"/>
      <c r="AZ57" s="10"/>
      <c r="BA57" s="10"/>
      <c r="BB57" s="8"/>
      <c r="BC57" s="10"/>
      <c r="BD57" s="10"/>
      <c r="BE57" s="10">
        <v>1</v>
      </c>
      <c r="BF57" s="10"/>
      <c r="BG57" s="10"/>
      <c r="BH57" s="10">
        <v>12360</v>
      </c>
      <c r="BI57" s="10"/>
      <c r="BJ57" s="10"/>
      <c r="BK57" s="10">
        <f t="shared" si="30"/>
        <v>12360</v>
      </c>
      <c r="BL57" s="10"/>
      <c r="BM57" s="10"/>
      <c r="BN57" s="10"/>
      <c r="BO57" s="10"/>
      <c r="BP57" s="10"/>
      <c r="BQ57" s="10"/>
      <c r="BR57" s="10">
        <f t="shared" si="31"/>
        <v>0</v>
      </c>
      <c r="BS57" s="10"/>
      <c r="BT57" s="10">
        <v>13600</v>
      </c>
      <c r="BU57" s="10">
        <f t="shared" si="32"/>
        <v>13600</v>
      </c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8">
        <f t="shared" si="45"/>
        <v>0</v>
      </c>
      <c r="CG57" s="34">
        <f t="shared" si="39"/>
        <v>96810</v>
      </c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>
        <v>3</v>
      </c>
      <c r="CX57" s="10"/>
      <c r="CY57" s="10"/>
      <c r="CZ57" s="10"/>
      <c r="DA57" s="10">
        <v>8</v>
      </c>
      <c r="DB57" s="7">
        <v>61900</v>
      </c>
      <c r="DC57" s="10">
        <v>46000</v>
      </c>
      <c r="DD57" s="8">
        <f t="shared" si="34"/>
        <v>107900</v>
      </c>
      <c r="DE57" s="33">
        <f t="shared" si="35"/>
        <v>107900</v>
      </c>
      <c r="DF57" s="8">
        <v>24</v>
      </c>
      <c r="DG57" s="10">
        <v>4</v>
      </c>
      <c r="DH57" s="10">
        <v>34720</v>
      </c>
      <c r="DI57" s="10"/>
      <c r="DJ57" s="10"/>
      <c r="DK57" s="10">
        <v>1</v>
      </c>
      <c r="DL57" s="10">
        <v>5730</v>
      </c>
      <c r="DM57" s="10">
        <v>1</v>
      </c>
      <c r="DN57" s="10">
        <v>12830</v>
      </c>
      <c r="DO57" s="10"/>
      <c r="DP57" s="10"/>
      <c r="DQ57" s="10"/>
      <c r="DR57" s="10"/>
      <c r="DS57" s="10">
        <v>1</v>
      </c>
      <c r="DT57" s="8">
        <v>5080</v>
      </c>
      <c r="DU57" s="33">
        <f t="shared" si="36"/>
        <v>58360</v>
      </c>
      <c r="DV57" s="10"/>
      <c r="DW57" s="10"/>
      <c r="DX57" s="10"/>
      <c r="DY57" s="10"/>
      <c r="DZ57" s="10"/>
      <c r="EA57" s="10"/>
      <c r="EB57" s="10"/>
      <c r="EC57" s="10"/>
      <c r="ED57" s="8"/>
      <c r="EE57" s="8">
        <f t="shared" si="26"/>
        <v>0</v>
      </c>
      <c r="EF57" s="33">
        <f t="shared" si="37"/>
        <v>0</v>
      </c>
    </row>
    <row r="58" spans="1:136" x14ac:dyDescent="0.25">
      <c r="A58" s="10">
        <v>47</v>
      </c>
      <c r="B58" s="10" t="s">
        <v>60</v>
      </c>
      <c r="C58" s="32">
        <f t="shared" si="43"/>
        <v>15103360</v>
      </c>
      <c r="D58" s="10"/>
      <c r="E58" s="10"/>
      <c r="F58" s="10">
        <v>62</v>
      </c>
      <c r="G58" s="10">
        <v>21</v>
      </c>
      <c r="H58" s="10">
        <v>134820</v>
      </c>
      <c r="I58" s="10"/>
      <c r="J58" s="10"/>
      <c r="K58" s="10">
        <v>90</v>
      </c>
      <c r="L58" s="10">
        <v>121</v>
      </c>
      <c r="M58" s="10">
        <v>1</v>
      </c>
      <c r="N58" s="10"/>
      <c r="O58" s="10">
        <v>1369000</v>
      </c>
      <c r="P58" s="10"/>
      <c r="Q58" s="10">
        <v>3073600</v>
      </c>
      <c r="R58" s="10">
        <f t="shared" si="38"/>
        <v>4442600</v>
      </c>
      <c r="S58" s="33">
        <f t="shared" si="44"/>
        <v>4577420</v>
      </c>
      <c r="T58" s="36"/>
      <c r="U58" s="8"/>
      <c r="V58" s="10">
        <v>1</v>
      </c>
      <c r="W58" s="10"/>
      <c r="X58" s="10"/>
      <c r="Y58" s="10">
        <v>15360</v>
      </c>
      <c r="Z58" s="10"/>
      <c r="AA58" s="10"/>
      <c r="AB58" s="10">
        <f t="shared" si="27"/>
        <v>15360</v>
      </c>
      <c r="AC58" s="10">
        <v>2</v>
      </c>
      <c r="AD58" s="10"/>
      <c r="AE58" s="10"/>
      <c r="AF58" s="10"/>
      <c r="AG58" s="10"/>
      <c r="AH58" s="10">
        <v>38000</v>
      </c>
      <c r="AI58" s="10"/>
      <c r="AJ58" s="10"/>
      <c r="AK58" s="10">
        <f t="shared" si="25"/>
        <v>38000</v>
      </c>
      <c r="AL58" s="10">
        <v>7</v>
      </c>
      <c r="AM58" s="10"/>
      <c r="AN58" s="10">
        <v>1</v>
      </c>
      <c r="AO58" s="10">
        <v>172490</v>
      </c>
      <c r="AP58" s="10"/>
      <c r="AQ58" s="10">
        <v>1176000</v>
      </c>
      <c r="AR58" s="10">
        <f t="shared" si="28"/>
        <v>1348490</v>
      </c>
      <c r="AS58" s="10"/>
      <c r="AT58" s="10"/>
      <c r="AU58" s="10">
        <f t="shared" si="29"/>
        <v>1348490</v>
      </c>
      <c r="AV58" s="10">
        <v>6</v>
      </c>
      <c r="AW58" s="10">
        <v>16320</v>
      </c>
      <c r="AX58" s="10">
        <v>1</v>
      </c>
      <c r="AY58" s="10">
        <v>4</v>
      </c>
      <c r="AZ58" s="10">
        <v>2310000</v>
      </c>
      <c r="BA58" s="10">
        <v>6538800</v>
      </c>
      <c r="BB58" s="8">
        <f t="shared" si="41"/>
        <v>8848800</v>
      </c>
      <c r="BC58" s="10">
        <v>40</v>
      </c>
      <c r="BD58" s="10">
        <v>41600</v>
      </c>
      <c r="BE58" s="10">
        <v>2</v>
      </c>
      <c r="BF58" s="10"/>
      <c r="BG58" s="10"/>
      <c r="BH58" s="10">
        <v>24720</v>
      </c>
      <c r="BI58" s="10"/>
      <c r="BJ58" s="10"/>
      <c r="BK58" s="10">
        <f t="shared" si="30"/>
        <v>24720</v>
      </c>
      <c r="BL58" s="10"/>
      <c r="BM58" s="10"/>
      <c r="BN58" s="10"/>
      <c r="BO58" s="10"/>
      <c r="BP58" s="10"/>
      <c r="BQ58" s="10"/>
      <c r="BR58" s="10">
        <f t="shared" si="31"/>
        <v>0</v>
      </c>
      <c r="BS58" s="10">
        <v>1</v>
      </c>
      <c r="BT58" s="10">
        <v>20500</v>
      </c>
      <c r="BU58" s="10">
        <f t="shared" si="32"/>
        <v>20500</v>
      </c>
      <c r="BV58" s="10">
        <v>2</v>
      </c>
      <c r="BW58" s="10">
        <v>54360</v>
      </c>
      <c r="BX58" s="10"/>
      <c r="BY58" s="10"/>
      <c r="BZ58" s="10"/>
      <c r="CA58" s="10"/>
      <c r="CB58" s="10"/>
      <c r="CC58" s="10"/>
      <c r="CD58" s="10"/>
      <c r="CE58" s="10"/>
      <c r="CF58" s="8">
        <f t="shared" si="45"/>
        <v>0</v>
      </c>
      <c r="CG58" s="34">
        <f t="shared" si="39"/>
        <v>10408150</v>
      </c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7">
        <v>17720</v>
      </c>
      <c r="DC58" s="10">
        <v>36000</v>
      </c>
      <c r="DD58" s="8">
        <f t="shared" si="34"/>
        <v>53720</v>
      </c>
      <c r="DE58" s="33">
        <f t="shared" si="35"/>
        <v>53720</v>
      </c>
      <c r="DF58" s="8">
        <v>39</v>
      </c>
      <c r="DG58" s="10">
        <v>8</v>
      </c>
      <c r="DH58" s="10">
        <v>53260</v>
      </c>
      <c r="DI58" s="10"/>
      <c r="DJ58" s="10"/>
      <c r="DK58" s="10">
        <v>1</v>
      </c>
      <c r="DL58" s="10">
        <v>5730</v>
      </c>
      <c r="DM58" s="10"/>
      <c r="DN58" s="10"/>
      <c r="DO58" s="10"/>
      <c r="DP58" s="10"/>
      <c r="DQ58" s="10"/>
      <c r="DR58" s="10"/>
      <c r="DS58" s="8">
        <v>1</v>
      </c>
      <c r="DT58" s="10">
        <v>5080</v>
      </c>
      <c r="DU58" s="33">
        <f t="shared" si="36"/>
        <v>64070</v>
      </c>
      <c r="DV58" s="10"/>
      <c r="DW58" s="10"/>
      <c r="DX58" s="10"/>
      <c r="DY58" s="10"/>
      <c r="DZ58" s="10"/>
      <c r="EA58" s="10"/>
      <c r="EB58" s="10"/>
      <c r="EC58" s="10"/>
      <c r="ED58" s="8"/>
      <c r="EE58" s="8">
        <f t="shared" si="26"/>
        <v>0</v>
      </c>
      <c r="EF58" s="33">
        <f t="shared" si="37"/>
        <v>0</v>
      </c>
    </row>
    <row r="59" spans="1:136" x14ac:dyDescent="0.25">
      <c r="A59" s="10">
        <v>48</v>
      </c>
      <c r="B59" s="10" t="s">
        <v>61</v>
      </c>
      <c r="C59" s="32">
        <f t="shared" si="43"/>
        <v>2620810</v>
      </c>
      <c r="D59" s="10"/>
      <c r="E59" s="10"/>
      <c r="F59" s="10">
        <v>12</v>
      </c>
      <c r="G59" s="10">
        <v>1</v>
      </c>
      <c r="H59" s="10">
        <v>41330</v>
      </c>
      <c r="I59" s="10"/>
      <c r="J59" s="10"/>
      <c r="K59" s="10">
        <v>22</v>
      </c>
      <c r="L59" s="10">
        <v>16</v>
      </c>
      <c r="M59" s="10">
        <v>1</v>
      </c>
      <c r="N59" s="10"/>
      <c r="O59" s="10">
        <v>970900</v>
      </c>
      <c r="P59" s="10"/>
      <c r="Q59" s="10">
        <v>1372900</v>
      </c>
      <c r="R59" s="10">
        <f t="shared" si="38"/>
        <v>2343800</v>
      </c>
      <c r="S59" s="33">
        <f t="shared" si="44"/>
        <v>2385130</v>
      </c>
      <c r="T59" s="36">
        <v>1</v>
      </c>
      <c r="U59" s="10">
        <v>4480</v>
      </c>
      <c r="V59" s="10"/>
      <c r="W59" s="10"/>
      <c r="X59" s="10"/>
      <c r="Y59" s="10"/>
      <c r="Z59" s="10"/>
      <c r="AA59" s="10"/>
      <c r="AB59" s="10"/>
      <c r="AC59" s="10">
        <v>1</v>
      </c>
      <c r="AD59" s="10"/>
      <c r="AE59" s="10"/>
      <c r="AF59" s="10"/>
      <c r="AG59" s="10"/>
      <c r="AH59" s="10">
        <v>19000</v>
      </c>
      <c r="AI59" s="10"/>
      <c r="AJ59" s="10"/>
      <c r="AK59" s="10">
        <f t="shared" si="25"/>
        <v>19000</v>
      </c>
      <c r="AL59" s="10">
        <v>3</v>
      </c>
      <c r="AM59" s="10"/>
      <c r="AN59" s="10"/>
      <c r="AO59" s="10">
        <v>31140</v>
      </c>
      <c r="AP59" s="10"/>
      <c r="AQ59" s="10"/>
      <c r="AR59" s="10">
        <f t="shared" si="28"/>
        <v>31140</v>
      </c>
      <c r="AS59" s="10"/>
      <c r="AT59" s="10"/>
      <c r="AU59" s="10">
        <f t="shared" si="29"/>
        <v>31140</v>
      </c>
      <c r="AV59" s="10">
        <v>2</v>
      </c>
      <c r="AW59" s="10">
        <v>7780</v>
      </c>
      <c r="AX59" s="10"/>
      <c r="AY59" s="10"/>
      <c r="AZ59" s="10"/>
      <c r="BA59" s="10"/>
      <c r="BB59" s="8"/>
      <c r="BC59" s="10">
        <v>20</v>
      </c>
      <c r="BD59" s="10">
        <v>20800</v>
      </c>
      <c r="BE59" s="10">
        <v>1</v>
      </c>
      <c r="BF59" s="10"/>
      <c r="BG59" s="10"/>
      <c r="BH59" s="10">
        <v>12360</v>
      </c>
      <c r="BI59" s="10"/>
      <c r="BJ59" s="10"/>
      <c r="BK59" s="10">
        <f t="shared" si="30"/>
        <v>12360</v>
      </c>
      <c r="BL59" s="10"/>
      <c r="BM59" s="10"/>
      <c r="BN59" s="10"/>
      <c r="BO59" s="10"/>
      <c r="BP59" s="10"/>
      <c r="BQ59" s="10"/>
      <c r="BR59" s="10">
        <f t="shared" si="31"/>
        <v>0</v>
      </c>
      <c r="BS59" s="10"/>
      <c r="BT59" s="10">
        <v>10600</v>
      </c>
      <c r="BU59" s="10">
        <f t="shared" si="32"/>
        <v>10600</v>
      </c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8">
        <f t="shared" si="45"/>
        <v>0</v>
      </c>
      <c r="CG59" s="34">
        <f t="shared" si="39"/>
        <v>106160</v>
      </c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>
        <v>1</v>
      </c>
      <c r="DB59" s="7">
        <v>21640</v>
      </c>
      <c r="DC59" s="10">
        <v>38000</v>
      </c>
      <c r="DD59" s="8">
        <f t="shared" si="34"/>
        <v>59640</v>
      </c>
      <c r="DE59" s="33">
        <f t="shared" si="35"/>
        <v>59640</v>
      </c>
      <c r="DF59" s="8">
        <v>60</v>
      </c>
      <c r="DG59" s="10">
        <v>4</v>
      </c>
      <c r="DH59" s="10">
        <v>53340</v>
      </c>
      <c r="DI59" s="10"/>
      <c r="DJ59" s="10"/>
      <c r="DK59" s="10">
        <v>2</v>
      </c>
      <c r="DL59" s="10">
        <v>11460</v>
      </c>
      <c r="DM59" s="10"/>
      <c r="DN59" s="10"/>
      <c r="DO59" s="10"/>
      <c r="DP59" s="10"/>
      <c r="DQ59" s="10"/>
      <c r="DR59" s="10"/>
      <c r="DS59" s="10">
        <v>1</v>
      </c>
      <c r="DT59" s="10">
        <v>5080</v>
      </c>
      <c r="DU59" s="33">
        <f t="shared" si="36"/>
        <v>69880</v>
      </c>
      <c r="DV59" s="10"/>
      <c r="DW59" s="10"/>
      <c r="DX59" s="10"/>
      <c r="DY59" s="10"/>
      <c r="DZ59" s="10"/>
      <c r="EA59" s="10"/>
      <c r="EB59" s="10"/>
      <c r="EC59" s="10"/>
      <c r="ED59" s="8"/>
      <c r="EE59" s="8">
        <f t="shared" si="26"/>
        <v>0</v>
      </c>
      <c r="EF59" s="33">
        <f t="shared" si="37"/>
        <v>0</v>
      </c>
    </row>
    <row r="60" spans="1:136" x14ac:dyDescent="0.25">
      <c r="A60" s="10">
        <v>49</v>
      </c>
      <c r="B60" s="10" t="s">
        <v>62</v>
      </c>
      <c r="C60" s="32">
        <f t="shared" si="43"/>
        <v>3947890</v>
      </c>
      <c r="D60" s="10"/>
      <c r="E60" s="10"/>
      <c r="F60" s="10">
        <v>36</v>
      </c>
      <c r="G60" s="10">
        <v>2</v>
      </c>
      <c r="H60" s="10">
        <v>101600</v>
      </c>
      <c r="I60" s="10"/>
      <c r="J60" s="10"/>
      <c r="K60" s="10">
        <v>80</v>
      </c>
      <c r="L60" s="10">
        <v>36</v>
      </c>
      <c r="M60" s="10">
        <v>1</v>
      </c>
      <c r="N60" s="10"/>
      <c r="O60" s="10">
        <v>1369000</v>
      </c>
      <c r="P60" s="10"/>
      <c r="Q60" s="10">
        <v>2032700</v>
      </c>
      <c r="R60" s="10">
        <f t="shared" si="38"/>
        <v>3401700</v>
      </c>
      <c r="S60" s="33">
        <f t="shared" si="44"/>
        <v>3503300</v>
      </c>
      <c r="T60" s="36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>
        <v>5</v>
      </c>
      <c r="AM60" s="10"/>
      <c r="AN60" s="10"/>
      <c r="AO60" s="10">
        <v>39260</v>
      </c>
      <c r="AP60" s="10"/>
      <c r="AQ60" s="10"/>
      <c r="AR60" s="10">
        <f t="shared" si="28"/>
        <v>39260</v>
      </c>
      <c r="AS60" s="10"/>
      <c r="AT60" s="10"/>
      <c r="AU60" s="10">
        <f t="shared" si="29"/>
        <v>39260</v>
      </c>
      <c r="AV60" s="10">
        <v>2</v>
      </c>
      <c r="AW60" s="10">
        <v>7780</v>
      </c>
      <c r="AX60" s="10"/>
      <c r="AY60" s="10"/>
      <c r="AZ60" s="10"/>
      <c r="BA60" s="10"/>
      <c r="BB60" s="8"/>
      <c r="BC60" s="10"/>
      <c r="BD60" s="10"/>
      <c r="BE60" s="10">
        <v>1</v>
      </c>
      <c r="BF60" s="10"/>
      <c r="BG60" s="10"/>
      <c r="BH60" s="10">
        <v>12360</v>
      </c>
      <c r="BI60" s="10"/>
      <c r="BJ60" s="10"/>
      <c r="BK60" s="10">
        <f t="shared" si="30"/>
        <v>12360</v>
      </c>
      <c r="BL60" s="10"/>
      <c r="BM60" s="10"/>
      <c r="BN60" s="10"/>
      <c r="BO60" s="10"/>
      <c r="BP60" s="10"/>
      <c r="BQ60" s="10"/>
      <c r="BR60" s="10">
        <f t="shared" si="31"/>
        <v>0</v>
      </c>
      <c r="BS60" s="10">
        <v>2</v>
      </c>
      <c r="BT60" s="10">
        <v>21400</v>
      </c>
      <c r="BU60" s="10">
        <f t="shared" si="32"/>
        <v>21400</v>
      </c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8">
        <f t="shared" si="45"/>
        <v>0</v>
      </c>
      <c r="CG60" s="34">
        <f t="shared" si="39"/>
        <v>80800</v>
      </c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>
        <v>1</v>
      </c>
      <c r="CX60" s="10"/>
      <c r="CY60" s="10"/>
      <c r="CZ60" s="10">
        <v>1</v>
      </c>
      <c r="DA60" s="10"/>
      <c r="DB60" s="7">
        <v>23220</v>
      </c>
      <c r="DC60" s="10">
        <v>36000</v>
      </c>
      <c r="DD60" s="8">
        <f t="shared" si="34"/>
        <v>59220</v>
      </c>
      <c r="DE60" s="33">
        <f t="shared" si="35"/>
        <v>59220</v>
      </c>
      <c r="DF60" s="8">
        <v>42</v>
      </c>
      <c r="DG60" s="10">
        <v>4</v>
      </c>
      <c r="DH60" s="10">
        <v>44030</v>
      </c>
      <c r="DI60" s="10"/>
      <c r="DJ60" s="10"/>
      <c r="DK60" s="10">
        <v>1</v>
      </c>
      <c r="DL60" s="10">
        <v>5730</v>
      </c>
      <c r="DM60" s="10">
        <v>1</v>
      </c>
      <c r="DN60" s="10">
        <v>12830</v>
      </c>
      <c r="DO60" s="10"/>
      <c r="DP60" s="10"/>
      <c r="DQ60" s="10"/>
      <c r="DR60" s="10"/>
      <c r="DS60" s="8">
        <v>1</v>
      </c>
      <c r="DT60" s="8">
        <v>5080</v>
      </c>
      <c r="DU60" s="33">
        <f t="shared" si="36"/>
        <v>67670</v>
      </c>
      <c r="DV60" s="10"/>
      <c r="DW60" s="10"/>
      <c r="DX60" s="10"/>
      <c r="DY60" s="10">
        <v>1</v>
      </c>
      <c r="DZ60" s="10">
        <v>500</v>
      </c>
      <c r="EA60" s="10">
        <v>500</v>
      </c>
      <c r="EB60" s="10"/>
      <c r="EC60" s="10">
        <v>221100</v>
      </c>
      <c r="ED60" s="8">
        <v>15800</v>
      </c>
      <c r="EE60" s="8">
        <f t="shared" si="26"/>
        <v>236900</v>
      </c>
      <c r="EF60" s="33">
        <f t="shared" si="37"/>
        <v>236900</v>
      </c>
    </row>
    <row r="61" spans="1:136" x14ac:dyDescent="0.25">
      <c r="A61" s="10">
        <v>50</v>
      </c>
      <c r="B61" s="10" t="s">
        <v>63</v>
      </c>
      <c r="C61" s="32">
        <f t="shared" si="43"/>
        <v>2757980</v>
      </c>
      <c r="D61" s="10"/>
      <c r="E61" s="10"/>
      <c r="F61" s="10">
        <v>62</v>
      </c>
      <c r="G61" s="10">
        <v>12</v>
      </c>
      <c r="H61" s="10">
        <v>112870</v>
      </c>
      <c r="I61" s="10"/>
      <c r="J61" s="10"/>
      <c r="K61" s="10">
        <v>75</v>
      </c>
      <c r="L61" s="10">
        <v>31</v>
      </c>
      <c r="M61" s="10"/>
      <c r="N61" s="10"/>
      <c r="O61" s="10"/>
      <c r="P61" s="10"/>
      <c r="Q61" s="10">
        <v>1989200</v>
      </c>
      <c r="R61" s="10">
        <f t="shared" si="38"/>
        <v>1989200</v>
      </c>
      <c r="S61" s="33">
        <f t="shared" si="44"/>
        <v>2102070</v>
      </c>
      <c r="T61" s="36">
        <v>1</v>
      </c>
      <c r="U61" s="8">
        <v>4480</v>
      </c>
      <c r="V61" s="10">
        <v>1</v>
      </c>
      <c r="W61" s="10"/>
      <c r="X61" s="10"/>
      <c r="Y61" s="10">
        <v>15360</v>
      </c>
      <c r="Z61" s="10"/>
      <c r="AA61" s="10"/>
      <c r="AB61" s="10">
        <f t="shared" si="27"/>
        <v>15360</v>
      </c>
      <c r="AC61" s="10">
        <v>2</v>
      </c>
      <c r="AD61" s="10"/>
      <c r="AE61" s="10"/>
      <c r="AF61" s="10"/>
      <c r="AG61" s="10"/>
      <c r="AH61" s="10">
        <v>38000</v>
      </c>
      <c r="AI61" s="10"/>
      <c r="AJ61" s="10"/>
      <c r="AK61" s="10">
        <f t="shared" si="25"/>
        <v>38000</v>
      </c>
      <c r="AL61" s="10">
        <v>6</v>
      </c>
      <c r="AM61" s="10"/>
      <c r="AN61" s="10"/>
      <c r="AO61" s="10">
        <v>40550</v>
      </c>
      <c r="AP61" s="10"/>
      <c r="AQ61" s="10"/>
      <c r="AR61" s="10">
        <f t="shared" si="28"/>
        <v>40550</v>
      </c>
      <c r="AS61" s="10"/>
      <c r="AT61" s="10"/>
      <c r="AU61" s="10">
        <f t="shared" si="29"/>
        <v>40550</v>
      </c>
      <c r="AV61" s="10">
        <v>2</v>
      </c>
      <c r="AW61" s="10">
        <v>7780</v>
      </c>
      <c r="AX61" s="10"/>
      <c r="AY61" s="10"/>
      <c r="AZ61" s="10"/>
      <c r="BA61" s="10"/>
      <c r="BB61" s="8"/>
      <c r="BC61" s="10">
        <v>20</v>
      </c>
      <c r="BD61" s="10">
        <v>20800</v>
      </c>
      <c r="BE61" s="10">
        <v>2</v>
      </c>
      <c r="BF61" s="10"/>
      <c r="BG61" s="10"/>
      <c r="BH61" s="10">
        <v>24720</v>
      </c>
      <c r="BI61" s="10"/>
      <c r="BJ61" s="10"/>
      <c r="BK61" s="10">
        <f t="shared" si="30"/>
        <v>24720</v>
      </c>
      <c r="BL61" s="10">
        <v>2</v>
      </c>
      <c r="BM61" s="10"/>
      <c r="BN61" s="10"/>
      <c r="BO61" s="10">
        <v>67200</v>
      </c>
      <c r="BP61" s="10"/>
      <c r="BQ61" s="10"/>
      <c r="BR61" s="10">
        <f t="shared" si="31"/>
        <v>67200</v>
      </c>
      <c r="BS61" s="10">
        <v>2</v>
      </c>
      <c r="BT61" s="10">
        <v>273100</v>
      </c>
      <c r="BU61" s="10">
        <f t="shared" si="32"/>
        <v>340300</v>
      </c>
      <c r="BV61" s="10">
        <v>1</v>
      </c>
      <c r="BW61" s="10">
        <v>27180</v>
      </c>
      <c r="BX61" s="10"/>
      <c r="BY61" s="10"/>
      <c r="BZ61" s="10"/>
      <c r="CA61" s="10"/>
      <c r="CB61" s="10"/>
      <c r="CC61" s="10">
        <v>1920</v>
      </c>
      <c r="CD61" s="10"/>
      <c r="CE61" s="10"/>
      <c r="CF61" s="8">
        <f t="shared" si="45"/>
        <v>1920</v>
      </c>
      <c r="CG61" s="34">
        <f t="shared" si="39"/>
        <v>521090</v>
      </c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>
        <v>3</v>
      </c>
      <c r="CX61" s="10"/>
      <c r="CY61" s="10"/>
      <c r="CZ61" s="10"/>
      <c r="DA61" s="10">
        <v>2</v>
      </c>
      <c r="DB61" s="7">
        <v>30340</v>
      </c>
      <c r="DC61" s="10">
        <v>38000</v>
      </c>
      <c r="DD61" s="8">
        <f t="shared" si="34"/>
        <v>68340</v>
      </c>
      <c r="DE61" s="33">
        <f t="shared" si="35"/>
        <v>68340</v>
      </c>
      <c r="DF61" s="8">
        <v>54</v>
      </c>
      <c r="DG61" s="10">
        <v>5</v>
      </c>
      <c r="DH61" s="10">
        <v>55670</v>
      </c>
      <c r="DI61" s="10"/>
      <c r="DJ61" s="10"/>
      <c r="DK61" s="10">
        <v>1</v>
      </c>
      <c r="DL61" s="10">
        <v>5730</v>
      </c>
      <c r="DM61" s="10"/>
      <c r="DN61" s="10"/>
      <c r="DO61" s="10"/>
      <c r="DP61" s="10"/>
      <c r="DQ61" s="10"/>
      <c r="DR61" s="10"/>
      <c r="DS61" s="10">
        <v>1</v>
      </c>
      <c r="DT61" s="10">
        <v>5080</v>
      </c>
      <c r="DU61" s="33">
        <f t="shared" si="36"/>
        <v>66480</v>
      </c>
      <c r="DV61" s="10"/>
      <c r="DW61" s="10"/>
      <c r="DX61" s="10"/>
      <c r="DY61" s="10"/>
      <c r="DZ61" s="10"/>
      <c r="EA61" s="10"/>
      <c r="EB61" s="10"/>
      <c r="EC61" s="10"/>
      <c r="ED61" s="8"/>
      <c r="EE61" s="8">
        <f t="shared" si="26"/>
        <v>0</v>
      </c>
      <c r="EF61" s="33">
        <f t="shared" si="37"/>
        <v>0</v>
      </c>
    </row>
    <row r="62" spans="1:136" x14ac:dyDescent="0.25">
      <c r="A62" s="10">
        <v>51</v>
      </c>
      <c r="B62" s="10" t="s">
        <v>64</v>
      </c>
      <c r="C62" s="32">
        <f t="shared" si="43"/>
        <v>13588100</v>
      </c>
      <c r="D62" s="10"/>
      <c r="E62" s="10"/>
      <c r="F62" s="10">
        <v>34</v>
      </c>
      <c r="G62" s="10">
        <v>9</v>
      </c>
      <c r="H62" s="10">
        <v>93040</v>
      </c>
      <c r="I62" s="10"/>
      <c r="J62" s="10"/>
      <c r="K62" s="10">
        <v>69</v>
      </c>
      <c r="L62" s="10">
        <v>93</v>
      </c>
      <c r="M62" s="10"/>
      <c r="N62" s="10"/>
      <c r="O62" s="10"/>
      <c r="P62" s="10"/>
      <c r="Q62" s="10">
        <v>3421600</v>
      </c>
      <c r="R62" s="10">
        <f t="shared" si="38"/>
        <v>3421600</v>
      </c>
      <c r="S62" s="33">
        <f t="shared" si="44"/>
        <v>3514640</v>
      </c>
      <c r="T62" s="36"/>
      <c r="U62" s="10"/>
      <c r="V62" s="10">
        <v>1</v>
      </c>
      <c r="W62" s="10"/>
      <c r="X62" s="10"/>
      <c r="Y62" s="10">
        <v>28160</v>
      </c>
      <c r="Z62" s="10"/>
      <c r="AA62" s="10"/>
      <c r="AB62" s="10">
        <f t="shared" si="27"/>
        <v>28160</v>
      </c>
      <c r="AC62" s="10"/>
      <c r="AD62" s="10"/>
      <c r="AE62" s="10"/>
      <c r="AF62" s="10"/>
      <c r="AG62" s="10"/>
      <c r="AH62" s="10"/>
      <c r="AI62" s="10"/>
      <c r="AJ62" s="10"/>
      <c r="AK62" s="10"/>
      <c r="AL62" s="10">
        <v>6</v>
      </c>
      <c r="AM62" s="10"/>
      <c r="AN62" s="10"/>
      <c r="AO62" s="10">
        <v>39730</v>
      </c>
      <c r="AP62" s="10"/>
      <c r="AQ62" s="10"/>
      <c r="AR62" s="10">
        <f t="shared" si="28"/>
        <v>39730</v>
      </c>
      <c r="AS62" s="10"/>
      <c r="AT62" s="10"/>
      <c r="AU62" s="10">
        <f t="shared" si="29"/>
        <v>39730</v>
      </c>
      <c r="AV62" s="10">
        <v>4</v>
      </c>
      <c r="AW62" s="10">
        <v>11480</v>
      </c>
      <c r="AX62" s="10"/>
      <c r="AY62" s="10"/>
      <c r="AZ62" s="10"/>
      <c r="BA62" s="10"/>
      <c r="BB62" s="8"/>
      <c r="BC62" s="10"/>
      <c r="BD62" s="10"/>
      <c r="BE62" s="10">
        <v>1</v>
      </c>
      <c r="BF62" s="10"/>
      <c r="BG62" s="10"/>
      <c r="BH62" s="10">
        <v>12360</v>
      </c>
      <c r="BI62" s="10"/>
      <c r="BJ62" s="10"/>
      <c r="BK62" s="10">
        <f t="shared" si="30"/>
        <v>12360</v>
      </c>
      <c r="BL62" s="10">
        <v>6</v>
      </c>
      <c r="BM62" s="10">
        <v>3</v>
      </c>
      <c r="BN62" s="10">
        <v>1</v>
      </c>
      <c r="BO62" s="10">
        <v>15000</v>
      </c>
      <c r="BP62" s="10">
        <v>755700</v>
      </c>
      <c r="BQ62" s="10">
        <v>8651600</v>
      </c>
      <c r="BR62" s="10">
        <f t="shared" si="31"/>
        <v>9422300</v>
      </c>
      <c r="BS62" s="10">
        <v>2</v>
      </c>
      <c r="BT62" s="10">
        <v>21400</v>
      </c>
      <c r="BU62" s="10">
        <f t="shared" si="32"/>
        <v>9443700</v>
      </c>
      <c r="BV62" s="10"/>
      <c r="BW62" s="10"/>
      <c r="BX62" s="10"/>
      <c r="BY62" s="10"/>
      <c r="BZ62" s="10"/>
      <c r="CA62" s="10"/>
      <c r="CB62" s="10"/>
      <c r="CC62" s="10">
        <v>3840</v>
      </c>
      <c r="CD62" s="10"/>
      <c r="CE62" s="10"/>
      <c r="CF62" s="8">
        <f t="shared" si="45"/>
        <v>3840</v>
      </c>
      <c r="CG62" s="34">
        <f t="shared" si="39"/>
        <v>9539270</v>
      </c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>
        <v>1</v>
      </c>
      <c r="DA62" s="10"/>
      <c r="DB62" s="7">
        <v>17720</v>
      </c>
      <c r="DC62" s="10">
        <v>36000</v>
      </c>
      <c r="DD62" s="8">
        <f t="shared" si="34"/>
        <v>53720</v>
      </c>
      <c r="DE62" s="33">
        <f t="shared" si="35"/>
        <v>53720</v>
      </c>
      <c r="DF62" s="8">
        <v>15</v>
      </c>
      <c r="DG62" s="10">
        <v>2</v>
      </c>
      <c r="DH62" s="10">
        <v>22300</v>
      </c>
      <c r="DI62" s="10"/>
      <c r="DJ62" s="10"/>
      <c r="DK62" s="10">
        <v>2</v>
      </c>
      <c r="DL62" s="10">
        <v>11460</v>
      </c>
      <c r="DM62" s="10">
        <v>1</v>
      </c>
      <c r="DN62" s="10">
        <v>12830</v>
      </c>
      <c r="DO62" s="10"/>
      <c r="DP62" s="10"/>
      <c r="DQ62" s="10"/>
      <c r="DR62" s="10"/>
      <c r="DS62" s="8">
        <v>1</v>
      </c>
      <c r="DT62" s="10">
        <v>5080</v>
      </c>
      <c r="DU62" s="33">
        <f t="shared" si="36"/>
        <v>51670</v>
      </c>
      <c r="DV62" s="10">
        <v>1</v>
      </c>
      <c r="DW62" s="10">
        <v>428800</v>
      </c>
      <c r="DX62" s="10"/>
      <c r="DY62" s="10"/>
      <c r="DZ62" s="10"/>
      <c r="EA62" s="10"/>
      <c r="EB62" s="10"/>
      <c r="EC62" s="10"/>
      <c r="ED62" s="8"/>
      <c r="EE62" s="8">
        <f t="shared" si="26"/>
        <v>0</v>
      </c>
      <c r="EF62" s="33">
        <f t="shared" si="37"/>
        <v>428800</v>
      </c>
    </row>
    <row r="63" spans="1:136" x14ac:dyDescent="0.25">
      <c r="A63" s="10">
        <v>52</v>
      </c>
      <c r="B63" s="10" t="s">
        <v>65</v>
      </c>
      <c r="C63" s="32">
        <f t="shared" si="43"/>
        <v>4454126</v>
      </c>
      <c r="D63" s="10"/>
      <c r="E63" s="10"/>
      <c r="F63" s="10">
        <v>34</v>
      </c>
      <c r="G63" s="10">
        <v>1</v>
      </c>
      <c r="H63" s="10">
        <v>97180</v>
      </c>
      <c r="I63" s="10"/>
      <c r="J63" s="10"/>
      <c r="K63" s="10">
        <v>82</v>
      </c>
      <c r="L63" s="10">
        <v>58</v>
      </c>
      <c r="M63" s="10">
        <v>1</v>
      </c>
      <c r="N63" s="10"/>
      <c r="O63" s="10">
        <v>250000</v>
      </c>
      <c r="P63" s="10"/>
      <c r="Q63" s="10">
        <v>3190300</v>
      </c>
      <c r="R63" s="10">
        <f t="shared" si="38"/>
        <v>3440300</v>
      </c>
      <c r="S63" s="33">
        <f t="shared" si="44"/>
        <v>3537480</v>
      </c>
      <c r="T63" s="36">
        <v>2</v>
      </c>
      <c r="U63" s="10">
        <v>8960</v>
      </c>
      <c r="V63" s="10"/>
      <c r="W63" s="10"/>
      <c r="X63" s="10"/>
      <c r="Y63" s="10"/>
      <c r="Z63" s="10"/>
      <c r="AA63" s="10"/>
      <c r="AB63" s="10"/>
      <c r="AC63" s="10">
        <v>3</v>
      </c>
      <c r="AD63" s="10"/>
      <c r="AE63" s="10"/>
      <c r="AF63" s="10"/>
      <c r="AG63" s="10"/>
      <c r="AH63" s="10">
        <v>57000</v>
      </c>
      <c r="AI63" s="10"/>
      <c r="AJ63" s="10"/>
      <c r="AK63" s="10">
        <f t="shared" si="25"/>
        <v>57000</v>
      </c>
      <c r="AL63" s="10">
        <v>6</v>
      </c>
      <c r="AM63" s="10"/>
      <c r="AN63" s="10"/>
      <c r="AO63" s="10">
        <v>35790</v>
      </c>
      <c r="AP63" s="10"/>
      <c r="AQ63" s="10"/>
      <c r="AR63" s="10">
        <f t="shared" si="28"/>
        <v>35790</v>
      </c>
      <c r="AS63" s="10"/>
      <c r="AT63" s="10"/>
      <c r="AU63" s="10">
        <f t="shared" si="29"/>
        <v>35790</v>
      </c>
      <c r="AV63" s="10">
        <v>1</v>
      </c>
      <c r="AW63" s="10">
        <v>6500</v>
      </c>
      <c r="AX63" s="10"/>
      <c r="AY63" s="10"/>
      <c r="AZ63" s="10"/>
      <c r="BA63" s="10"/>
      <c r="BB63" s="8"/>
      <c r="BC63" s="10">
        <v>40</v>
      </c>
      <c r="BD63" s="10">
        <v>41600</v>
      </c>
      <c r="BE63" s="10">
        <v>2</v>
      </c>
      <c r="BF63" s="10"/>
      <c r="BG63" s="10"/>
      <c r="BH63" s="10">
        <v>24720</v>
      </c>
      <c r="BI63" s="10"/>
      <c r="BJ63" s="10"/>
      <c r="BK63" s="10">
        <f t="shared" si="30"/>
        <v>24720</v>
      </c>
      <c r="BL63" s="10">
        <v>1</v>
      </c>
      <c r="BM63" s="10"/>
      <c r="BN63" s="10"/>
      <c r="BO63" s="10">
        <v>15000</v>
      </c>
      <c r="BP63" s="10"/>
      <c r="BQ63" s="10"/>
      <c r="BR63" s="10">
        <f t="shared" si="31"/>
        <v>15000</v>
      </c>
      <c r="BS63" s="10"/>
      <c r="BT63" s="10">
        <v>16600</v>
      </c>
      <c r="BU63" s="10">
        <f t="shared" si="32"/>
        <v>31600</v>
      </c>
      <c r="BV63" s="10">
        <v>2</v>
      </c>
      <c r="BW63" s="10">
        <v>54360</v>
      </c>
      <c r="BX63" s="10"/>
      <c r="BY63" s="10"/>
      <c r="BZ63" s="10"/>
      <c r="CA63" s="10"/>
      <c r="CB63" s="10"/>
      <c r="CC63" s="10"/>
      <c r="CD63" s="10"/>
      <c r="CE63" s="10"/>
      <c r="CF63" s="8">
        <f t="shared" si="45"/>
        <v>0</v>
      </c>
      <c r="CG63" s="34">
        <f t="shared" si="39"/>
        <v>260530</v>
      </c>
      <c r="CH63" s="10"/>
      <c r="CI63" s="10"/>
      <c r="CJ63" s="10"/>
      <c r="CK63" s="10"/>
      <c r="CL63" s="10"/>
      <c r="CM63" s="10"/>
      <c r="CN63" s="10">
        <v>81200</v>
      </c>
      <c r="CO63" s="10">
        <f t="shared" si="42"/>
        <v>81200</v>
      </c>
      <c r="CP63" s="10">
        <v>1</v>
      </c>
      <c r="CQ63" s="10"/>
      <c r="CR63" s="10"/>
      <c r="CS63" s="10"/>
      <c r="CT63" s="10"/>
      <c r="CU63" s="10">
        <v>45600</v>
      </c>
      <c r="CV63" s="10">
        <f t="shared" si="40"/>
        <v>126800</v>
      </c>
      <c r="CW63" s="10"/>
      <c r="CX63" s="10"/>
      <c r="CY63" s="10"/>
      <c r="CZ63" s="10"/>
      <c r="DA63" s="10">
        <v>9</v>
      </c>
      <c r="DB63" s="7">
        <v>65060</v>
      </c>
      <c r="DC63" s="10">
        <v>46000</v>
      </c>
      <c r="DD63" s="8">
        <f t="shared" si="34"/>
        <v>111060</v>
      </c>
      <c r="DE63" s="33">
        <f t="shared" si="35"/>
        <v>237860</v>
      </c>
      <c r="DF63" s="8"/>
      <c r="DG63" s="10">
        <v>5</v>
      </c>
      <c r="DH63" s="10">
        <v>17200</v>
      </c>
      <c r="DI63" s="10"/>
      <c r="DJ63" s="10"/>
      <c r="DK63" s="10">
        <v>1</v>
      </c>
      <c r="DL63" s="10">
        <v>5730</v>
      </c>
      <c r="DM63" s="10">
        <v>1</v>
      </c>
      <c r="DN63" s="10">
        <v>12830</v>
      </c>
      <c r="DO63" s="10"/>
      <c r="DP63" s="10"/>
      <c r="DQ63" s="10"/>
      <c r="DR63" s="10"/>
      <c r="DS63" s="10">
        <v>1</v>
      </c>
      <c r="DT63" s="8">
        <v>5080</v>
      </c>
      <c r="DU63" s="33">
        <f t="shared" si="36"/>
        <v>40840</v>
      </c>
      <c r="DV63" s="10"/>
      <c r="DW63" s="10"/>
      <c r="DX63" s="10"/>
      <c r="DY63" s="10">
        <v>1</v>
      </c>
      <c r="DZ63" s="10">
        <v>10</v>
      </c>
      <c r="EA63" s="10">
        <v>10</v>
      </c>
      <c r="EB63" s="10"/>
      <c r="EC63" s="10">
        <v>377100</v>
      </c>
      <c r="ED63" s="8">
        <v>316</v>
      </c>
      <c r="EE63" s="8">
        <f t="shared" si="26"/>
        <v>377416</v>
      </c>
      <c r="EF63" s="33">
        <f t="shared" si="37"/>
        <v>377416</v>
      </c>
    </row>
    <row r="64" spans="1:136" x14ac:dyDescent="0.25">
      <c r="A64" s="10">
        <v>53</v>
      </c>
      <c r="B64" s="10" t="s">
        <v>66</v>
      </c>
      <c r="C64" s="32">
        <f t="shared" si="43"/>
        <v>9732380</v>
      </c>
      <c r="D64" s="10"/>
      <c r="E64" s="10"/>
      <c r="F64" s="10">
        <v>29</v>
      </c>
      <c r="G64" s="10">
        <v>5</v>
      </c>
      <c r="H64" s="10">
        <v>77920</v>
      </c>
      <c r="I64" s="10"/>
      <c r="J64" s="10"/>
      <c r="K64" s="10">
        <v>59</v>
      </c>
      <c r="L64" s="10">
        <v>41</v>
      </c>
      <c r="M64" s="10">
        <v>2</v>
      </c>
      <c r="N64" s="10">
        <v>7</v>
      </c>
      <c r="O64" s="10">
        <v>1090900</v>
      </c>
      <c r="P64" s="10">
        <v>1586900</v>
      </c>
      <c r="Q64" s="10">
        <v>2273300</v>
      </c>
      <c r="R64" s="10">
        <f t="shared" si="38"/>
        <v>4951100</v>
      </c>
      <c r="S64" s="33">
        <f t="shared" si="44"/>
        <v>5029020</v>
      </c>
      <c r="T64" s="36">
        <v>2</v>
      </c>
      <c r="U64" s="8">
        <v>8960</v>
      </c>
      <c r="V64" s="10">
        <v>2</v>
      </c>
      <c r="W64" s="10">
        <v>4</v>
      </c>
      <c r="X64" s="10"/>
      <c r="Y64" s="10">
        <v>17920</v>
      </c>
      <c r="Z64" s="10">
        <v>2209400</v>
      </c>
      <c r="AA64" s="10"/>
      <c r="AB64" s="10">
        <f t="shared" si="27"/>
        <v>2227320</v>
      </c>
      <c r="AC64" s="10">
        <v>2</v>
      </c>
      <c r="AD64" s="10"/>
      <c r="AE64" s="10"/>
      <c r="AF64" s="10"/>
      <c r="AG64" s="10"/>
      <c r="AH64" s="10">
        <v>38000</v>
      </c>
      <c r="AI64" s="10"/>
      <c r="AJ64" s="10"/>
      <c r="AK64" s="10">
        <f t="shared" si="25"/>
        <v>38000</v>
      </c>
      <c r="AL64" s="10">
        <v>5</v>
      </c>
      <c r="AM64" s="10"/>
      <c r="AN64" s="10"/>
      <c r="AO64" s="10">
        <v>34390</v>
      </c>
      <c r="AP64" s="10"/>
      <c r="AQ64" s="10"/>
      <c r="AR64" s="10">
        <f t="shared" si="28"/>
        <v>34390</v>
      </c>
      <c r="AS64" s="10"/>
      <c r="AT64" s="10"/>
      <c r="AU64" s="10">
        <f t="shared" si="29"/>
        <v>34390</v>
      </c>
      <c r="AV64" s="10">
        <v>2</v>
      </c>
      <c r="AW64" s="10">
        <v>7780</v>
      </c>
      <c r="AX64" s="10"/>
      <c r="AY64" s="10"/>
      <c r="AZ64" s="10"/>
      <c r="BA64" s="10"/>
      <c r="BB64" s="8"/>
      <c r="BC64" s="10">
        <v>40</v>
      </c>
      <c r="BD64" s="10">
        <v>41600</v>
      </c>
      <c r="BE64" s="10">
        <v>2</v>
      </c>
      <c r="BF64" s="10"/>
      <c r="BG64" s="10"/>
      <c r="BH64" s="10">
        <v>24720</v>
      </c>
      <c r="BI64" s="10"/>
      <c r="BJ64" s="10"/>
      <c r="BK64" s="10">
        <f t="shared" si="30"/>
        <v>24720</v>
      </c>
      <c r="BL64" s="10">
        <v>4</v>
      </c>
      <c r="BM64" s="10"/>
      <c r="BN64" s="10"/>
      <c r="BO64" s="10">
        <v>15000</v>
      </c>
      <c r="BP64" s="10"/>
      <c r="BQ64" s="10"/>
      <c r="BR64" s="10">
        <f t="shared" si="31"/>
        <v>15000</v>
      </c>
      <c r="BS64" s="10"/>
      <c r="BT64" s="10">
        <v>13600</v>
      </c>
      <c r="BU64" s="10">
        <f t="shared" si="32"/>
        <v>28600</v>
      </c>
      <c r="BV64" s="10">
        <v>1</v>
      </c>
      <c r="BW64" s="10">
        <v>27180</v>
      </c>
      <c r="BX64" s="10"/>
      <c r="BY64" s="10"/>
      <c r="BZ64" s="10">
        <v>2</v>
      </c>
      <c r="CA64" s="10">
        <v>1</v>
      </c>
      <c r="CB64" s="10"/>
      <c r="CC64" s="10">
        <v>82800</v>
      </c>
      <c r="CD64" s="10">
        <v>1953000</v>
      </c>
      <c r="CE64" s="10"/>
      <c r="CF64" s="8">
        <f t="shared" si="45"/>
        <v>2035800</v>
      </c>
      <c r="CG64" s="34">
        <f t="shared" si="39"/>
        <v>4474350</v>
      </c>
      <c r="CH64" s="10"/>
      <c r="CI64" s="10"/>
      <c r="CJ64" s="10"/>
      <c r="CK64" s="10"/>
      <c r="CL64" s="10"/>
      <c r="CM64" s="10">
        <v>43680</v>
      </c>
      <c r="CN64" s="10">
        <v>81200</v>
      </c>
      <c r="CO64" s="10">
        <f t="shared" si="42"/>
        <v>124880</v>
      </c>
      <c r="CP64" s="10"/>
      <c r="CQ64" s="10"/>
      <c r="CR64" s="10"/>
      <c r="CS64" s="10"/>
      <c r="CT64" s="10"/>
      <c r="CU64" s="10"/>
      <c r="CV64" s="10">
        <f t="shared" si="40"/>
        <v>124880</v>
      </c>
      <c r="CW64" s="10">
        <v>1</v>
      </c>
      <c r="CX64" s="10"/>
      <c r="CY64" s="10">
        <v>2</v>
      </c>
      <c r="CZ64" s="10">
        <v>1</v>
      </c>
      <c r="DA64" s="10"/>
      <c r="DB64" s="7">
        <v>14020</v>
      </c>
      <c r="DC64" s="10">
        <v>36000</v>
      </c>
      <c r="DD64" s="8">
        <f t="shared" si="34"/>
        <v>50020</v>
      </c>
      <c r="DE64" s="33">
        <f t="shared" si="35"/>
        <v>174900</v>
      </c>
      <c r="DF64" s="8">
        <v>30</v>
      </c>
      <c r="DG64" s="10">
        <v>2</v>
      </c>
      <c r="DH64" s="10">
        <v>30470</v>
      </c>
      <c r="DI64" s="10"/>
      <c r="DJ64" s="10"/>
      <c r="DK64" s="10">
        <v>1</v>
      </c>
      <c r="DL64" s="10">
        <v>5730</v>
      </c>
      <c r="DM64" s="10">
        <v>1</v>
      </c>
      <c r="DN64" s="10">
        <v>12830</v>
      </c>
      <c r="DO64" s="10"/>
      <c r="DP64" s="10"/>
      <c r="DQ64" s="10"/>
      <c r="DR64" s="10"/>
      <c r="DS64" s="8">
        <v>1</v>
      </c>
      <c r="DT64" s="10">
        <v>5080</v>
      </c>
      <c r="DU64" s="33">
        <f t="shared" si="36"/>
        <v>54110</v>
      </c>
      <c r="DV64" s="10"/>
      <c r="DW64" s="10"/>
      <c r="DX64" s="10"/>
      <c r="DY64" s="10"/>
      <c r="DZ64" s="10"/>
      <c r="EA64" s="10"/>
      <c r="EB64" s="10"/>
      <c r="EC64" s="10"/>
      <c r="ED64" s="8"/>
      <c r="EE64" s="8">
        <f t="shared" si="26"/>
        <v>0</v>
      </c>
      <c r="EF64" s="33">
        <f t="shared" si="37"/>
        <v>0</v>
      </c>
    </row>
    <row r="65" spans="1:136" x14ac:dyDescent="0.25">
      <c r="A65" s="10">
        <v>54</v>
      </c>
      <c r="B65" s="10" t="s">
        <v>67</v>
      </c>
      <c r="C65" s="32">
        <f t="shared" si="43"/>
        <v>4314030</v>
      </c>
      <c r="D65" s="10"/>
      <c r="E65" s="10"/>
      <c r="F65" s="10">
        <v>68</v>
      </c>
      <c r="G65" s="10">
        <v>13</v>
      </c>
      <c r="H65" s="10">
        <v>99690</v>
      </c>
      <c r="I65" s="10"/>
      <c r="J65" s="10"/>
      <c r="K65" s="10">
        <v>58</v>
      </c>
      <c r="L65" s="10">
        <v>52</v>
      </c>
      <c r="M65" s="10">
        <v>1</v>
      </c>
      <c r="N65" s="10"/>
      <c r="O65" s="10">
        <v>970900</v>
      </c>
      <c r="P65" s="10"/>
      <c r="Q65" s="10">
        <v>2961600</v>
      </c>
      <c r="R65" s="10">
        <f t="shared" si="38"/>
        <v>3932500</v>
      </c>
      <c r="S65" s="33">
        <f t="shared" si="44"/>
        <v>4032190</v>
      </c>
      <c r="T65" s="36">
        <v>1</v>
      </c>
      <c r="U65" s="10">
        <v>4480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>
        <v>6</v>
      </c>
      <c r="AM65" s="10"/>
      <c r="AN65" s="10"/>
      <c r="AO65" s="10">
        <v>40590</v>
      </c>
      <c r="AP65" s="10"/>
      <c r="AQ65" s="10"/>
      <c r="AR65" s="10">
        <f t="shared" si="28"/>
        <v>40590</v>
      </c>
      <c r="AS65" s="10"/>
      <c r="AT65" s="10"/>
      <c r="AU65" s="10">
        <f t="shared" si="29"/>
        <v>40590</v>
      </c>
      <c r="AV65" s="10">
        <v>2</v>
      </c>
      <c r="AW65" s="10">
        <v>7780</v>
      </c>
      <c r="AX65" s="10"/>
      <c r="AY65" s="10"/>
      <c r="AZ65" s="10"/>
      <c r="BA65" s="10"/>
      <c r="BB65" s="8"/>
      <c r="BC65" s="10"/>
      <c r="BD65" s="10"/>
      <c r="BE65" s="10">
        <v>1</v>
      </c>
      <c r="BF65" s="10"/>
      <c r="BG65" s="10"/>
      <c r="BH65" s="10">
        <v>12360</v>
      </c>
      <c r="BI65" s="10"/>
      <c r="BJ65" s="10"/>
      <c r="BK65" s="10">
        <f t="shared" si="30"/>
        <v>12360</v>
      </c>
      <c r="BL65" s="10">
        <v>1</v>
      </c>
      <c r="BM65" s="10"/>
      <c r="BN65" s="10"/>
      <c r="BO65" s="10">
        <v>15000</v>
      </c>
      <c r="BP65" s="10"/>
      <c r="BQ65" s="10"/>
      <c r="BR65" s="10">
        <f t="shared" si="31"/>
        <v>15000</v>
      </c>
      <c r="BS65" s="10"/>
      <c r="BT65" s="10">
        <v>13600</v>
      </c>
      <c r="BU65" s="10">
        <f t="shared" si="32"/>
        <v>28600</v>
      </c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8">
        <f t="shared" si="45"/>
        <v>0</v>
      </c>
      <c r="CG65" s="34">
        <f t="shared" si="39"/>
        <v>93810</v>
      </c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>
        <v>2</v>
      </c>
      <c r="DA65" s="10">
        <v>9</v>
      </c>
      <c r="DB65" s="7">
        <v>75020</v>
      </c>
      <c r="DC65" s="10">
        <v>47000</v>
      </c>
      <c r="DD65" s="8">
        <f t="shared" si="34"/>
        <v>122020</v>
      </c>
      <c r="DE65" s="33">
        <f t="shared" si="35"/>
        <v>122020</v>
      </c>
      <c r="DF65" s="8">
        <v>24</v>
      </c>
      <c r="DG65" s="10">
        <v>5</v>
      </c>
      <c r="DH65" s="10">
        <v>36640</v>
      </c>
      <c r="DI65" s="10"/>
      <c r="DJ65" s="10"/>
      <c r="DK65" s="10">
        <v>2</v>
      </c>
      <c r="DL65" s="10">
        <v>11460</v>
      </c>
      <c r="DM65" s="10">
        <v>1</v>
      </c>
      <c r="DN65" s="10">
        <v>12830</v>
      </c>
      <c r="DO65" s="10"/>
      <c r="DP65" s="10"/>
      <c r="DQ65" s="10"/>
      <c r="DR65" s="10"/>
      <c r="DS65" s="10">
        <v>1</v>
      </c>
      <c r="DT65" s="10">
        <v>5080</v>
      </c>
      <c r="DU65" s="33">
        <f t="shared" si="36"/>
        <v>66010</v>
      </c>
      <c r="DV65" s="10"/>
      <c r="DW65" s="10"/>
      <c r="DX65" s="10"/>
      <c r="DY65" s="10"/>
      <c r="DZ65" s="10"/>
      <c r="EA65" s="10"/>
      <c r="EB65" s="10"/>
      <c r="EC65" s="10"/>
      <c r="ED65" s="8"/>
      <c r="EE65" s="8">
        <f t="shared" si="26"/>
        <v>0</v>
      </c>
      <c r="EF65" s="33">
        <f t="shared" si="37"/>
        <v>0</v>
      </c>
    </row>
    <row r="66" spans="1:136" x14ac:dyDescent="0.25">
      <c r="A66" s="10">
        <v>55</v>
      </c>
      <c r="B66" s="10" t="s">
        <v>68</v>
      </c>
      <c r="C66" s="32">
        <f t="shared" si="43"/>
        <v>10723000</v>
      </c>
      <c r="D66" s="10"/>
      <c r="E66" s="10"/>
      <c r="F66" s="10">
        <v>52</v>
      </c>
      <c r="G66" s="10">
        <v>12</v>
      </c>
      <c r="H66" s="10">
        <v>106720</v>
      </c>
      <c r="I66" s="10"/>
      <c r="J66" s="10"/>
      <c r="K66" s="10">
        <v>89</v>
      </c>
      <c r="L66" s="10">
        <v>45</v>
      </c>
      <c r="M66" s="10">
        <v>1</v>
      </c>
      <c r="N66" s="10"/>
      <c r="O66" s="10">
        <v>1369000</v>
      </c>
      <c r="P66" s="10"/>
      <c r="Q66" s="10">
        <v>2877400</v>
      </c>
      <c r="R66" s="10">
        <f t="shared" si="38"/>
        <v>4246400</v>
      </c>
      <c r="S66" s="33">
        <f t="shared" si="44"/>
        <v>4353120</v>
      </c>
      <c r="T66" s="36">
        <v>1</v>
      </c>
      <c r="U66" s="10">
        <v>4480</v>
      </c>
      <c r="V66" s="10">
        <v>1</v>
      </c>
      <c r="W66" s="10"/>
      <c r="X66" s="10"/>
      <c r="Y66" s="10">
        <v>15360</v>
      </c>
      <c r="Z66" s="10"/>
      <c r="AA66" s="10"/>
      <c r="AB66" s="10">
        <f t="shared" si="27"/>
        <v>15360</v>
      </c>
      <c r="AC66" s="10">
        <v>3</v>
      </c>
      <c r="AD66" s="10"/>
      <c r="AE66" s="10"/>
      <c r="AF66" s="10"/>
      <c r="AG66" s="10"/>
      <c r="AH66" s="10">
        <v>57000</v>
      </c>
      <c r="AI66" s="10"/>
      <c r="AJ66" s="10"/>
      <c r="AK66" s="10">
        <f t="shared" si="25"/>
        <v>57000</v>
      </c>
      <c r="AL66" s="10">
        <v>6</v>
      </c>
      <c r="AM66" s="10">
        <v>4</v>
      </c>
      <c r="AN66" s="10"/>
      <c r="AO66" s="10">
        <v>40480</v>
      </c>
      <c r="AP66" s="10">
        <v>5051200</v>
      </c>
      <c r="AQ66" s="10"/>
      <c r="AR66" s="10">
        <f t="shared" si="28"/>
        <v>5091680</v>
      </c>
      <c r="AS66" s="10"/>
      <c r="AT66" s="10"/>
      <c r="AU66" s="10">
        <f t="shared" si="29"/>
        <v>5091680</v>
      </c>
      <c r="AV66" s="10"/>
      <c r="AW66" s="10"/>
      <c r="AX66" s="10"/>
      <c r="AY66" s="10"/>
      <c r="AZ66" s="10"/>
      <c r="BA66" s="10"/>
      <c r="BB66" s="8"/>
      <c r="BC66" s="10">
        <v>20</v>
      </c>
      <c r="BD66" s="10">
        <v>20800</v>
      </c>
      <c r="BE66" s="10">
        <v>1</v>
      </c>
      <c r="BF66" s="10"/>
      <c r="BG66" s="10"/>
      <c r="BH66" s="10">
        <v>12360</v>
      </c>
      <c r="BI66" s="10"/>
      <c r="BJ66" s="10"/>
      <c r="BK66" s="10">
        <f t="shared" si="30"/>
        <v>12360</v>
      </c>
      <c r="BL66" s="10">
        <v>2</v>
      </c>
      <c r="BM66" s="10">
        <v>1</v>
      </c>
      <c r="BN66" s="10"/>
      <c r="BO66" s="10">
        <v>15000</v>
      </c>
      <c r="BP66" s="10">
        <v>56000</v>
      </c>
      <c r="BQ66" s="10"/>
      <c r="BR66" s="10">
        <f t="shared" si="31"/>
        <v>71000</v>
      </c>
      <c r="BS66" s="10">
        <v>1</v>
      </c>
      <c r="BT66" s="10">
        <v>20500</v>
      </c>
      <c r="BU66" s="10">
        <f t="shared" si="32"/>
        <v>91500</v>
      </c>
      <c r="BV66" s="10"/>
      <c r="BW66" s="10"/>
      <c r="BX66" s="10"/>
      <c r="BY66" s="10"/>
      <c r="BZ66" s="10"/>
      <c r="CA66" s="10"/>
      <c r="CB66" s="10"/>
      <c r="CC66" s="10">
        <v>3840</v>
      </c>
      <c r="CD66" s="10"/>
      <c r="CE66" s="10"/>
      <c r="CF66" s="8">
        <f t="shared" si="45"/>
        <v>3840</v>
      </c>
      <c r="CG66" s="34">
        <f t="shared" si="39"/>
        <v>5297020</v>
      </c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>
        <v>3</v>
      </c>
      <c r="CX66" s="10"/>
      <c r="CY66" s="10"/>
      <c r="CZ66" s="10"/>
      <c r="DA66" s="10">
        <v>11</v>
      </c>
      <c r="DB66" s="7">
        <v>82940</v>
      </c>
      <c r="DC66" s="10">
        <v>873400</v>
      </c>
      <c r="DD66" s="8">
        <f t="shared" si="34"/>
        <v>956340</v>
      </c>
      <c r="DE66" s="33">
        <f t="shared" si="35"/>
        <v>956340</v>
      </c>
      <c r="DF66" s="8">
        <v>90</v>
      </c>
      <c r="DG66" s="10">
        <v>8</v>
      </c>
      <c r="DH66" s="10">
        <v>80050</v>
      </c>
      <c r="DI66" s="10"/>
      <c r="DJ66" s="10"/>
      <c r="DK66" s="10">
        <v>1</v>
      </c>
      <c r="DL66" s="10">
        <v>5730</v>
      </c>
      <c r="DM66" s="10">
        <v>2</v>
      </c>
      <c r="DN66" s="10">
        <v>25660</v>
      </c>
      <c r="DO66" s="10"/>
      <c r="DP66" s="10"/>
      <c r="DQ66" s="10"/>
      <c r="DR66" s="10"/>
      <c r="DS66" s="8">
        <v>1</v>
      </c>
      <c r="DT66" s="8">
        <v>5080</v>
      </c>
      <c r="DU66" s="33">
        <f t="shared" si="36"/>
        <v>116520</v>
      </c>
      <c r="DV66" s="10"/>
      <c r="DW66" s="10"/>
      <c r="DX66" s="10"/>
      <c r="DY66" s="10"/>
      <c r="DZ66" s="10"/>
      <c r="EA66" s="10"/>
      <c r="EB66" s="10"/>
      <c r="EC66" s="10"/>
      <c r="ED66" s="8"/>
      <c r="EE66" s="8">
        <f t="shared" si="26"/>
        <v>0</v>
      </c>
      <c r="EF66" s="33">
        <f t="shared" si="37"/>
        <v>0</v>
      </c>
    </row>
    <row r="67" spans="1:136" x14ac:dyDescent="0.25">
      <c r="A67" s="10">
        <v>56</v>
      </c>
      <c r="B67" s="10" t="s">
        <v>69</v>
      </c>
      <c r="C67" s="32">
        <f t="shared" si="43"/>
        <v>4444050</v>
      </c>
      <c r="D67" s="10"/>
      <c r="E67" s="10"/>
      <c r="F67" s="10">
        <v>56</v>
      </c>
      <c r="G67" s="10">
        <v>9</v>
      </c>
      <c r="H67" s="10">
        <v>121070</v>
      </c>
      <c r="I67" s="10"/>
      <c r="J67" s="10"/>
      <c r="K67" s="10">
        <v>86</v>
      </c>
      <c r="L67" s="10">
        <v>74</v>
      </c>
      <c r="M67" s="10"/>
      <c r="N67" s="10"/>
      <c r="O67" s="10"/>
      <c r="P67" s="10"/>
      <c r="Q67" s="10">
        <v>3406000</v>
      </c>
      <c r="R67" s="10">
        <f t="shared" si="38"/>
        <v>3406000</v>
      </c>
      <c r="S67" s="33">
        <f t="shared" si="44"/>
        <v>3527070</v>
      </c>
      <c r="T67" s="36">
        <v>4</v>
      </c>
      <c r="U67" s="8">
        <v>17920</v>
      </c>
      <c r="V67" s="10">
        <v>1</v>
      </c>
      <c r="W67" s="10"/>
      <c r="X67" s="10"/>
      <c r="Y67" s="10">
        <v>15360</v>
      </c>
      <c r="Z67" s="10"/>
      <c r="AA67" s="10"/>
      <c r="AB67" s="10">
        <f t="shared" si="27"/>
        <v>15360</v>
      </c>
      <c r="AC67" s="10">
        <v>1</v>
      </c>
      <c r="AD67" s="10"/>
      <c r="AE67" s="10"/>
      <c r="AF67" s="10"/>
      <c r="AG67" s="10"/>
      <c r="AH67" s="10">
        <v>19000</v>
      </c>
      <c r="AI67" s="10"/>
      <c r="AJ67" s="10"/>
      <c r="AK67" s="10">
        <f t="shared" si="25"/>
        <v>19000</v>
      </c>
      <c r="AL67" s="10">
        <v>7</v>
      </c>
      <c r="AM67" s="10"/>
      <c r="AN67" s="10"/>
      <c r="AO67" s="10">
        <v>41890</v>
      </c>
      <c r="AP67" s="10"/>
      <c r="AQ67" s="10"/>
      <c r="AR67" s="10">
        <f t="shared" si="28"/>
        <v>41890</v>
      </c>
      <c r="AS67" s="10"/>
      <c r="AT67" s="10"/>
      <c r="AU67" s="10">
        <f t="shared" si="29"/>
        <v>41890</v>
      </c>
      <c r="AV67" s="10">
        <v>8</v>
      </c>
      <c r="AW67" s="10">
        <v>21160</v>
      </c>
      <c r="AX67" s="10"/>
      <c r="AY67" s="10"/>
      <c r="AZ67" s="10"/>
      <c r="BA67" s="10"/>
      <c r="BB67" s="8"/>
      <c r="BC67" s="10"/>
      <c r="BD67" s="10"/>
      <c r="BE67" s="10"/>
      <c r="BF67" s="10"/>
      <c r="BG67" s="10"/>
      <c r="BH67" s="10"/>
      <c r="BI67" s="10"/>
      <c r="BJ67" s="10"/>
      <c r="BK67" s="10"/>
      <c r="BL67" s="10">
        <v>1</v>
      </c>
      <c r="BM67" s="10"/>
      <c r="BN67" s="10"/>
      <c r="BO67" s="10">
        <v>119400</v>
      </c>
      <c r="BP67" s="10"/>
      <c r="BQ67" s="10"/>
      <c r="BR67" s="10">
        <f t="shared" si="31"/>
        <v>119400</v>
      </c>
      <c r="BS67" s="10">
        <v>3</v>
      </c>
      <c r="BT67" s="10">
        <v>277000</v>
      </c>
      <c r="BU67" s="10">
        <f t="shared" si="32"/>
        <v>396400</v>
      </c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8">
        <f t="shared" si="45"/>
        <v>0</v>
      </c>
      <c r="CG67" s="34">
        <f t="shared" si="39"/>
        <v>511730</v>
      </c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>
        <v>2</v>
      </c>
      <c r="CX67" s="10"/>
      <c r="CY67" s="10"/>
      <c r="CZ67" s="10">
        <v>1</v>
      </c>
      <c r="DA67" s="10">
        <v>32</v>
      </c>
      <c r="DB67" s="7">
        <v>187140</v>
      </c>
      <c r="DC67" s="10">
        <v>164000</v>
      </c>
      <c r="DD67" s="8">
        <f t="shared" si="34"/>
        <v>351140</v>
      </c>
      <c r="DE67" s="33">
        <f t="shared" si="35"/>
        <v>351140</v>
      </c>
      <c r="DF67" s="8">
        <v>30</v>
      </c>
      <c r="DG67" s="10">
        <v>2</v>
      </c>
      <c r="DH67" s="10">
        <v>30470</v>
      </c>
      <c r="DI67" s="10"/>
      <c r="DJ67" s="10"/>
      <c r="DK67" s="10">
        <v>1</v>
      </c>
      <c r="DL67" s="10">
        <v>5730</v>
      </c>
      <c r="DM67" s="10">
        <v>1</v>
      </c>
      <c r="DN67" s="10">
        <v>12830</v>
      </c>
      <c r="DO67" s="10"/>
      <c r="DP67" s="10"/>
      <c r="DQ67" s="10"/>
      <c r="DR67" s="10"/>
      <c r="DS67" s="10">
        <v>1</v>
      </c>
      <c r="DT67" s="10">
        <v>5080</v>
      </c>
      <c r="DU67" s="33">
        <f t="shared" si="36"/>
        <v>54110</v>
      </c>
      <c r="DV67" s="10"/>
      <c r="DW67" s="10"/>
      <c r="DX67" s="10"/>
      <c r="DY67" s="10"/>
      <c r="DZ67" s="10"/>
      <c r="EA67" s="10"/>
      <c r="EB67" s="10"/>
      <c r="EC67" s="10"/>
      <c r="ED67" s="8"/>
      <c r="EE67" s="8">
        <f t="shared" si="26"/>
        <v>0</v>
      </c>
      <c r="EF67" s="33">
        <f t="shared" si="37"/>
        <v>0</v>
      </c>
    </row>
    <row r="68" spans="1:136" x14ac:dyDescent="0.25">
      <c r="A68" s="10">
        <v>57</v>
      </c>
      <c r="B68" s="10" t="s">
        <v>70</v>
      </c>
      <c r="C68" s="32">
        <f t="shared" si="43"/>
        <v>6749170</v>
      </c>
      <c r="D68" s="10"/>
      <c r="E68" s="10"/>
      <c r="F68" s="10">
        <v>88</v>
      </c>
      <c r="G68" s="10">
        <v>6</v>
      </c>
      <c r="H68" s="10">
        <v>159820</v>
      </c>
      <c r="I68" s="10"/>
      <c r="J68" s="10"/>
      <c r="K68" s="10">
        <v>138</v>
      </c>
      <c r="L68" s="10">
        <v>13</v>
      </c>
      <c r="M68" s="10"/>
      <c r="N68" s="10"/>
      <c r="O68" s="10"/>
      <c r="P68" s="10"/>
      <c r="Q68" s="10">
        <v>3732300</v>
      </c>
      <c r="R68" s="10">
        <f t="shared" si="38"/>
        <v>3732300</v>
      </c>
      <c r="S68" s="33">
        <f t="shared" si="44"/>
        <v>3892120</v>
      </c>
      <c r="T68" s="36">
        <v>5</v>
      </c>
      <c r="U68" s="10">
        <v>22400</v>
      </c>
      <c r="V68" s="10">
        <v>1</v>
      </c>
      <c r="W68" s="10"/>
      <c r="X68" s="10"/>
      <c r="Y68" s="10">
        <v>15360</v>
      </c>
      <c r="Z68" s="10"/>
      <c r="AA68" s="10"/>
      <c r="AB68" s="10">
        <f t="shared" si="27"/>
        <v>15360</v>
      </c>
      <c r="AC68" s="10">
        <v>3</v>
      </c>
      <c r="AD68" s="10"/>
      <c r="AE68" s="10"/>
      <c r="AF68" s="10"/>
      <c r="AG68" s="10"/>
      <c r="AH68" s="10">
        <v>57000</v>
      </c>
      <c r="AI68" s="10"/>
      <c r="AJ68" s="10"/>
      <c r="AK68" s="10">
        <f t="shared" si="25"/>
        <v>57000</v>
      </c>
      <c r="AL68" s="10">
        <v>6</v>
      </c>
      <c r="AM68" s="10"/>
      <c r="AN68" s="10"/>
      <c r="AO68" s="10">
        <v>40670</v>
      </c>
      <c r="AP68" s="10"/>
      <c r="AQ68" s="10"/>
      <c r="AR68" s="10">
        <f t="shared" si="28"/>
        <v>40670</v>
      </c>
      <c r="AS68" s="10"/>
      <c r="AT68" s="10"/>
      <c r="AU68" s="10">
        <f t="shared" si="29"/>
        <v>40670</v>
      </c>
      <c r="AV68" s="10">
        <v>19</v>
      </c>
      <c r="AW68" s="10">
        <v>47780</v>
      </c>
      <c r="AX68" s="10"/>
      <c r="AY68" s="10"/>
      <c r="AZ68" s="10"/>
      <c r="BA68" s="10"/>
      <c r="BB68" s="8"/>
      <c r="BC68" s="10">
        <v>60</v>
      </c>
      <c r="BD68" s="10">
        <v>62400</v>
      </c>
      <c r="BE68" s="10">
        <v>4</v>
      </c>
      <c r="BF68" s="10">
        <v>1</v>
      </c>
      <c r="BG68" s="10">
        <v>1</v>
      </c>
      <c r="BH68" s="10">
        <v>49440</v>
      </c>
      <c r="BI68" s="10">
        <v>659100</v>
      </c>
      <c r="BJ68" s="10">
        <v>1669900</v>
      </c>
      <c r="BK68" s="10">
        <f t="shared" si="30"/>
        <v>2378440</v>
      </c>
      <c r="BL68" s="10"/>
      <c r="BM68" s="10"/>
      <c r="BN68" s="10"/>
      <c r="BO68" s="10"/>
      <c r="BP68" s="10"/>
      <c r="BQ68" s="10"/>
      <c r="BR68" s="10">
        <f t="shared" si="31"/>
        <v>0</v>
      </c>
      <c r="BS68" s="10">
        <v>1</v>
      </c>
      <c r="BT68" s="10">
        <v>20500</v>
      </c>
      <c r="BU68" s="10">
        <f t="shared" si="32"/>
        <v>20500</v>
      </c>
      <c r="BV68" s="10">
        <v>1</v>
      </c>
      <c r="BW68" s="10">
        <v>27180</v>
      </c>
      <c r="BX68" s="10"/>
      <c r="BY68" s="10"/>
      <c r="BZ68" s="10"/>
      <c r="CA68" s="10"/>
      <c r="CB68" s="10"/>
      <c r="CC68" s="10"/>
      <c r="CD68" s="10"/>
      <c r="CE68" s="10"/>
      <c r="CF68" s="8">
        <f t="shared" si="45"/>
        <v>0</v>
      </c>
      <c r="CG68" s="34">
        <f t="shared" si="39"/>
        <v>2671730</v>
      </c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>
        <v>11</v>
      </c>
      <c r="DB68" s="7">
        <v>68980</v>
      </c>
      <c r="DC68" s="10">
        <v>48000</v>
      </c>
      <c r="DD68" s="8">
        <f t="shared" si="34"/>
        <v>116980</v>
      </c>
      <c r="DE68" s="33">
        <f t="shared" si="35"/>
        <v>116980</v>
      </c>
      <c r="DF68" s="8">
        <v>15</v>
      </c>
      <c r="DG68" s="10">
        <v>4</v>
      </c>
      <c r="DH68" s="10">
        <v>26140</v>
      </c>
      <c r="DI68" s="10"/>
      <c r="DJ68" s="10"/>
      <c r="DK68" s="10">
        <v>2</v>
      </c>
      <c r="DL68" s="10">
        <v>11460</v>
      </c>
      <c r="DM68" s="10">
        <v>2</v>
      </c>
      <c r="DN68" s="10">
        <v>25660</v>
      </c>
      <c r="DO68" s="10"/>
      <c r="DP68" s="10"/>
      <c r="DQ68" s="10"/>
      <c r="DR68" s="10"/>
      <c r="DS68" s="8">
        <v>1</v>
      </c>
      <c r="DT68" s="10">
        <v>5080</v>
      </c>
      <c r="DU68" s="33">
        <f t="shared" si="36"/>
        <v>68340</v>
      </c>
      <c r="DV68" s="10"/>
      <c r="DW68" s="10"/>
      <c r="DX68" s="10"/>
      <c r="DY68" s="10"/>
      <c r="DZ68" s="10"/>
      <c r="EA68" s="10"/>
      <c r="EB68" s="10"/>
      <c r="EC68" s="10"/>
      <c r="ED68" s="8"/>
      <c r="EE68" s="8">
        <f t="shared" si="26"/>
        <v>0</v>
      </c>
      <c r="EF68" s="33">
        <f t="shared" si="37"/>
        <v>0</v>
      </c>
    </row>
    <row r="69" spans="1:136" x14ac:dyDescent="0.25">
      <c r="A69" s="10">
        <v>58</v>
      </c>
      <c r="B69" s="10" t="s">
        <v>71</v>
      </c>
      <c r="C69" s="32">
        <f t="shared" si="43"/>
        <v>3231850</v>
      </c>
      <c r="D69" s="10"/>
      <c r="E69" s="10"/>
      <c r="F69" s="10">
        <v>25</v>
      </c>
      <c r="G69" s="10"/>
      <c r="H69" s="10">
        <v>68570</v>
      </c>
      <c r="I69" s="10"/>
      <c r="J69" s="10"/>
      <c r="K69" s="10">
        <v>39</v>
      </c>
      <c r="L69" s="10">
        <v>7</v>
      </c>
      <c r="M69" s="10">
        <v>1</v>
      </c>
      <c r="N69" s="10"/>
      <c r="O69" s="10">
        <v>1369000</v>
      </c>
      <c r="P69" s="10"/>
      <c r="Q69" s="10">
        <v>1549700</v>
      </c>
      <c r="R69" s="10">
        <f t="shared" si="38"/>
        <v>2918700</v>
      </c>
      <c r="S69" s="33">
        <f t="shared" si="44"/>
        <v>2987270</v>
      </c>
      <c r="T69" s="36">
        <v>1</v>
      </c>
      <c r="U69" s="10">
        <v>4480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>
        <v>4</v>
      </c>
      <c r="AM69" s="10"/>
      <c r="AN69" s="10"/>
      <c r="AO69" s="10">
        <v>38290</v>
      </c>
      <c r="AP69" s="10"/>
      <c r="AQ69" s="10"/>
      <c r="AR69" s="10">
        <f t="shared" si="28"/>
        <v>38290</v>
      </c>
      <c r="AS69" s="10"/>
      <c r="AT69" s="10"/>
      <c r="AU69" s="10">
        <f t="shared" si="29"/>
        <v>38290</v>
      </c>
      <c r="AV69" s="10">
        <v>2</v>
      </c>
      <c r="AW69" s="10">
        <v>7780</v>
      </c>
      <c r="AX69" s="10"/>
      <c r="AY69" s="10"/>
      <c r="AZ69" s="10"/>
      <c r="BA69" s="10"/>
      <c r="BB69" s="8"/>
      <c r="BC69" s="10"/>
      <c r="BD69" s="10"/>
      <c r="BE69" s="10">
        <v>1</v>
      </c>
      <c r="BF69" s="10"/>
      <c r="BG69" s="10"/>
      <c r="BH69" s="10">
        <v>12360</v>
      </c>
      <c r="BI69" s="10"/>
      <c r="BJ69" s="10"/>
      <c r="BK69" s="10">
        <f t="shared" si="30"/>
        <v>12360</v>
      </c>
      <c r="BL69" s="10"/>
      <c r="BM69" s="10"/>
      <c r="BN69" s="10"/>
      <c r="BO69" s="10"/>
      <c r="BP69" s="10"/>
      <c r="BQ69" s="10"/>
      <c r="BR69" s="10">
        <f t="shared" si="31"/>
        <v>0</v>
      </c>
      <c r="BS69" s="10"/>
      <c r="BT69" s="10">
        <v>10600</v>
      </c>
      <c r="BU69" s="10">
        <f t="shared" si="32"/>
        <v>10600</v>
      </c>
      <c r="BV69" s="10">
        <v>1</v>
      </c>
      <c r="BW69" s="10">
        <v>27180</v>
      </c>
      <c r="BX69" s="10"/>
      <c r="BY69" s="10"/>
      <c r="BZ69" s="10"/>
      <c r="CA69" s="10"/>
      <c r="CB69" s="10"/>
      <c r="CC69" s="10"/>
      <c r="CD69" s="10"/>
      <c r="CE69" s="10"/>
      <c r="CF69" s="8">
        <f t="shared" si="45"/>
        <v>0</v>
      </c>
      <c r="CG69" s="34">
        <f t="shared" si="39"/>
        <v>100690</v>
      </c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>
        <v>2</v>
      </c>
      <c r="DB69" s="7">
        <v>26900</v>
      </c>
      <c r="DC69" s="10">
        <v>39000</v>
      </c>
      <c r="DD69" s="8">
        <f t="shared" si="34"/>
        <v>65900</v>
      </c>
      <c r="DE69" s="33">
        <f t="shared" si="35"/>
        <v>65900</v>
      </c>
      <c r="DF69" s="8">
        <v>57</v>
      </c>
      <c r="DG69" s="10">
        <v>9</v>
      </c>
      <c r="DH69" s="10">
        <v>67180</v>
      </c>
      <c r="DI69" s="10"/>
      <c r="DJ69" s="10"/>
      <c r="DK69" s="10">
        <v>1</v>
      </c>
      <c r="DL69" s="10">
        <v>5730</v>
      </c>
      <c r="DM69" s="10"/>
      <c r="DN69" s="10"/>
      <c r="DO69" s="10"/>
      <c r="DP69" s="10"/>
      <c r="DQ69" s="10"/>
      <c r="DR69" s="10"/>
      <c r="DS69" s="10">
        <v>1</v>
      </c>
      <c r="DT69" s="8">
        <v>5080</v>
      </c>
      <c r="DU69" s="33">
        <f t="shared" si="36"/>
        <v>77990</v>
      </c>
      <c r="DV69" s="10"/>
      <c r="DW69" s="10"/>
      <c r="DX69" s="10"/>
      <c r="DY69" s="10"/>
      <c r="DZ69" s="10"/>
      <c r="EA69" s="10"/>
      <c r="EB69" s="10"/>
      <c r="EC69" s="10"/>
      <c r="ED69" s="8"/>
      <c r="EE69" s="8">
        <f t="shared" si="26"/>
        <v>0</v>
      </c>
      <c r="EF69" s="33">
        <f t="shared" si="37"/>
        <v>0</v>
      </c>
    </row>
    <row r="70" spans="1:136" x14ac:dyDescent="0.25">
      <c r="A70" s="10">
        <v>59</v>
      </c>
      <c r="B70" s="10" t="s">
        <v>72</v>
      </c>
      <c r="C70" s="32">
        <f t="shared" si="43"/>
        <v>2531600</v>
      </c>
      <c r="D70" s="10"/>
      <c r="E70" s="10"/>
      <c r="F70" s="10">
        <v>76</v>
      </c>
      <c r="G70" s="10">
        <v>1</v>
      </c>
      <c r="H70" s="10">
        <v>171470</v>
      </c>
      <c r="I70" s="10"/>
      <c r="J70" s="10"/>
      <c r="K70" s="10">
        <v>158</v>
      </c>
      <c r="L70" s="10">
        <v>2</v>
      </c>
      <c r="M70" s="10">
        <v>2</v>
      </c>
      <c r="N70" s="10"/>
      <c r="O70" s="10">
        <v>64400</v>
      </c>
      <c r="P70" s="10"/>
      <c r="Q70" s="10">
        <v>2153300</v>
      </c>
      <c r="R70" s="10">
        <f t="shared" si="38"/>
        <v>2217700</v>
      </c>
      <c r="S70" s="33">
        <f t="shared" si="44"/>
        <v>2389170</v>
      </c>
      <c r="T70" s="36"/>
      <c r="U70" s="8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>
        <v>1</v>
      </c>
      <c r="AM70" s="10"/>
      <c r="AN70" s="10"/>
      <c r="AO70" s="10">
        <v>33330</v>
      </c>
      <c r="AP70" s="10"/>
      <c r="AQ70" s="10"/>
      <c r="AR70" s="10">
        <f t="shared" si="28"/>
        <v>33330</v>
      </c>
      <c r="AS70" s="10"/>
      <c r="AT70" s="10"/>
      <c r="AU70" s="10">
        <f t="shared" si="29"/>
        <v>33330</v>
      </c>
      <c r="AV70" s="10">
        <v>1</v>
      </c>
      <c r="AW70" s="10">
        <v>6500</v>
      </c>
      <c r="AX70" s="10"/>
      <c r="AY70" s="10"/>
      <c r="AZ70" s="10"/>
      <c r="BA70" s="10"/>
      <c r="BB70" s="8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>
        <f t="shared" si="31"/>
        <v>0</v>
      </c>
      <c r="BS70" s="10">
        <v>1</v>
      </c>
      <c r="BT70" s="10">
        <v>17500</v>
      </c>
      <c r="BU70" s="10">
        <f t="shared" si="32"/>
        <v>17500</v>
      </c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8">
        <f t="shared" si="45"/>
        <v>0</v>
      </c>
      <c r="CG70" s="34">
        <f t="shared" si="39"/>
        <v>57330</v>
      </c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>
        <v>1</v>
      </c>
      <c r="CX70" s="10"/>
      <c r="CY70" s="10"/>
      <c r="CZ70" s="10"/>
      <c r="DA70" s="10"/>
      <c r="DB70" s="7">
        <v>14020</v>
      </c>
      <c r="DC70" s="10">
        <v>36000</v>
      </c>
      <c r="DD70" s="8">
        <f t="shared" si="34"/>
        <v>50020</v>
      </c>
      <c r="DE70" s="33">
        <f t="shared" si="35"/>
        <v>50020</v>
      </c>
      <c r="DF70" s="8"/>
      <c r="DG70" s="10">
        <v>2</v>
      </c>
      <c r="DH70" s="10">
        <v>11440</v>
      </c>
      <c r="DI70" s="10"/>
      <c r="DJ70" s="10"/>
      <c r="DK70" s="10">
        <v>1</v>
      </c>
      <c r="DL70" s="10">
        <v>5730</v>
      </c>
      <c r="DM70" s="10">
        <v>1</v>
      </c>
      <c r="DN70" s="10">
        <v>12830</v>
      </c>
      <c r="DO70" s="10"/>
      <c r="DP70" s="10"/>
      <c r="DQ70" s="10"/>
      <c r="DR70" s="10"/>
      <c r="DS70" s="8">
        <v>1</v>
      </c>
      <c r="DT70" s="10">
        <v>5080</v>
      </c>
      <c r="DU70" s="33">
        <f t="shared" si="36"/>
        <v>35080</v>
      </c>
      <c r="DV70" s="10"/>
      <c r="DW70" s="10"/>
      <c r="DX70" s="10"/>
      <c r="DY70" s="10"/>
      <c r="DZ70" s="10"/>
      <c r="EA70" s="10"/>
      <c r="EB70" s="10"/>
      <c r="EC70" s="10"/>
      <c r="ED70" s="8"/>
      <c r="EE70" s="8">
        <f t="shared" si="26"/>
        <v>0</v>
      </c>
      <c r="EF70" s="33">
        <f t="shared" si="37"/>
        <v>0</v>
      </c>
    </row>
    <row r="71" spans="1:136" x14ac:dyDescent="0.25">
      <c r="A71" s="10">
        <v>60</v>
      </c>
      <c r="B71" s="10" t="s">
        <v>73</v>
      </c>
      <c r="C71" s="32">
        <f t="shared" si="43"/>
        <v>2882290</v>
      </c>
      <c r="D71" s="10"/>
      <c r="E71" s="10"/>
      <c r="F71" s="10">
        <v>12</v>
      </c>
      <c r="G71" s="10"/>
      <c r="H71" s="10">
        <v>40260</v>
      </c>
      <c r="I71" s="10"/>
      <c r="J71" s="10"/>
      <c r="K71" s="10">
        <v>23</v>
      </c>
      <c r="L71" s="10">
        <v>1</v>
      </c>
      <c r="M71" s="10">
        <v>13</v>
      </c>
      <c r="N71" s="10"/>
      <c r="O71" s="10">
        <v>1546000</v>
      </c>
      <c r="P71" s="10"/>
      <c r="Q71" s="10">
        <v>1075400</v>
      </c>
      <c r="R71" s="10">
        <f t="shared" si="38"/>
        <v>2621400</v>
      </c>
      <c r="S71" s="33">
        <f t="shared" si="44"/>
        <v>2661660</v>
      </c>
      <c r="T71" s="36">
        <v>2</v>
      </c>
      <c r="U71" s="10">
        <v>8960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>
        <v>1</v>
      </c>
      <c r="AM71" s="10"/>
      <c r="AN71" s="10"/>
      <c r="AO71" s="10">
        <v>33330</v>
      </c>
      <c r="AP71" s="10"/>
      <c r="AQ71" s="10"/>
      <c r="AR71" s="10">
        <f t="shared" si="28"/>
        <v>33330</v>
      </c>
      <c r="AS71" s="10"/>
      <c r="AT71" s="10"/>
      <c r="AU71" s="10">
        <f t="shared" si="29"/>
        <v>33330</v>
      </c>
      <c r="AV71" s="10"/>
      <c r="AW71" s="10"/>
      <c r="AX71" s="10"/>
      <c r="AY71" s="10"/>
      <c r="AZ71" s="10"/>
      <c r="BA71" s="10"/>
      <c r="BB71" s="8"/>
      <c r="BC71" s="10">
        <v>20</v>
      </c>
      <c r="BD71" s="10">
        <v>20800</v>
      </c>
      <c r="BE71" s="10">
        <v>1</v>
      </c>
      <c r="BF71" s="10"/>
      <c r="BG71" s="10"/>
      <c r="BH71" s="10">
        <v>12360</v>
      </c>
      <c r="BI71" s="10"/>
      <c r="BJ71" s="10"/>
      <c r="BK71" s="10">
        <f t="shared" si="30"/>
        <v>12360</v>
      </c>
      <c r="BL71" s="10"/>
      <c r="BM71" s="10"/>
      <c r="BN71" s="10"/>
      <c r="BO71" s="10"/>
      <c r="BP71" s="10"/>
      <c r="BQ71" s="10"/>
      <c r="BR71" s="10">
        <f t="shared" si="31"/>
        <v>0</v>
      </c>
      <c r="BS71" s="10"/>
      <c r="BT71" s="10">
        <v>10600</v>
      </c>
      <c r="BU71" s="10">
        <f t="shared" si="32"/>
        <v>10600</v>
      </c>
      <c r="BV71" s="10">
        <v>1</v>
      </c>
      <c r="BW71" s="10">
        <v>27180</v>
      </c>
      <c r="BX71" s="10"/>
      <c r="BY71" s="10"/>
      <c r="BZ71" s="10"/>
      <c r="CA71" s="10"/>
      <c r="CB71" s="10"/>
      <c r="CC71" s="10">
        <v>1920</v>
      </c>
      <c r="CD71" s="10"/>
      <c r="CE71" s="10"/>
      <c r="CF71" s="8">
        <f t="shared" si="45"/>
        <v>1920</v>
      </c>
      <c r="CG71" s="34">
        <f t="shared" si="39"/>
        <v>115150</v>
      </c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7">
        <v>11120</v>
      </c>
      <c r="DC71" s="10">
        <v>36000</v>
      </c>
      <c r="DD71" s="8">
        <f t="shared" si="34"/>
        <v>47120</v>
      </c>
      <c r="DE71" s="33">
        <f t="shared" si="35"/>
        <v>47120</v>
      </c>
      <c r="DF71" s="8">
        <v>24</v>
      </c>
      <c r="DG71" s="10">
        <v>4</v>
      </c>
      <c r="DH71" s="10">
        <v>34720</v>
      </c>
      <c r="DI71" s="10"/>
      <c r="DJ71" s="10"/>
      <c r="DK71" s="10">
        <v>1</v>
      </c>
      <c r="DL71" s="10">
        <v>5730</v>
      </c>
      <c r="DM71" s="10">
        <v>1</v>
      </c>
      <c r="DN71" s="10">
        <v>12830</v>
      </c>
      <c r="DO71" s="10"/>
      <c r="DP71" s="10"/>
      <c r="DQ71" s="10"/>
      <c r="DR71" s="10"/>
      <c r="DS71" s="10">
        <v>1</v>
      </c>
      <c r="DT71" s="10">
        <v>5080</v>
      </c>
      <c r="DU71" s="33">
        <f t="shared" si="36"/>
        <v>58360</v>
      </c>
      <c r="DV71" s="10"/>
      <c r="DW71" s="10"/>
      <c r="DX71" s="10"/>
      <c r="DY71" s="10"/>
      <c r="DZ71" s="10"/>
      <c r="EA71" s="10"/>
      <c r="EB71" s="10"/>
      <c r="EC71" s="10"/>
      <c r="ED71" s="8"/>
      <c r="EE71" s="8">
        <f t="shared" si="26"/>
        <v>0</v>
      </c>
      <c r="EF71" s="33">
        <f t="shared" si="37"/>
        <v>0</v>
      </c>
    </row>
    <row r="72" spans="1:136" x14ac:dyDescent="0.25">
      <c r="A72" s="10">
        <v>61</v>
      </c>
      <c r="B72" s="10" t="s">
        <v>74</v>
      </c>
      <c r="C72" s="32">
        <f t="shared" si="43"/>
        <v>5442012</v>
      </c>
      <c r="D72" s="10"/>
      <c r="E72" s="10"/>
      <c r="F72" s="10">
        <v>27</v>
      </c>
      <c r="G72" s="10"/>
      <c r="H72" s="10">
        <v>65630</v>
      </c>
      <c r="I72" s="10"/>
      <c r="J72" s="10"/>
      <c r="K72" s="10">
        <v>47</v>
      </c>
      <c r="L72" s="10">
        <v>8</v>
      </c>
      <c r="M72" s="10"/>
      <c r="N72" s="10"/>
      <c r="O72" s="10"/>
      <c r="P72" s="10"/>
      <c r="Q72" s="10">
        <v>2687100</v>
      </c>
      <c r="R72" s="10">
        <f t="shared" si="38"/>
        <v>2687100</v>
      </c>
      <c r="S72" s="33">
        <f t="shared" si="44"/>
        <v>2752730</v>
      </c>
      <c r="T72" s="36">
        <v>1</v>
      </c>
      <c r="U72" s="10">
        <v>4480</v>
      </c>
      <c r="V72" s="10">
        <v>1</v>
      </c>
      <c r="W72" s="10"/>
      <c r="X72" s="10"/>
      <c r="Y72" s="10">
        <v>15360</v>
      </c>
      <c r="Z72" s="10"/>
      <c r="AA72" s="10"/>
      <c r="AB72" s="10">
        <f t="shared" si="27"/>
        <v>15360</v>
      </c>
      <c r="AC72" s="10"/>
      <c r="AD72" s="10"/>
      <c r="AE72" s="10"/>
      <c r="AF72" s="10"/>
      <c r="AG72" s="10"/>
      <c r="AH72" s="10"/>
      <c r="AI72" s="10"/>
      <c r="AJ72" s="10"/>
      <c r="AK72" s="10"/>
      <c r="AL72" s="10">
        <v>3</v>
      </c>
      <c r="AM72" s="10">
        <v>1</v>
      </c>
      <c r="AN72" s="10">
        <v>1</v>
      </c>
      <c r="AO72" s="10">
        <v>36730</v>
      </c>
      <c r="AP72" s="10">
        <v>1295000</v>
      </c>
      <c r="AQ72" s="10">
        <v>328500</v>
      </c>
      <c r="AR72" s="10">
        <f t="shared" si="28"/>
        <v>1660230</v>
      </c>
      <c r="AS72" s="10"/>
      <c r="AT72" s="10"/>
      <c r="AU72" s="10">
        <f t="shared" si="29"/>
        <v>1660230</v>
      </c>
      <c r="AV72" s="10">
        <v>2</v>
      </c>
      <c r="AW72" s="10">
        <v>7780</v>
      </c>
      <c r="AX72" s="10"/>
      <c r="AY72" s="10"/>
      <c r="AZ72" s="10"/>
      <c r="BA72" s="10"/>
      <c r="BB72" s="8"/>
      <c r="BC72" s="10"/>
      <c r="BD72" s="10"/>
      <c r="BE72" s="10">
        <v>1</v>
      </c>
      <c r="BF72" s="10"/>
      <c r="BG72" s="10"/>
      <c r="BH72" s="10">
        <v>12360</v>
      </c>
      <c r="BI72" s="10"/>
      <c r="BJ72" s="10"/>
      <c r="BK72" s="10">
        <f t="shared" si="30"/>
        <v>12360</v>
      </c>
      <c r="BL72" s="10"/>
      <c r="BM72" s="10"/>
      <c r="BN72" s="10"/>
      <c r="BO72" s="10"/>
      <c r="BP72" s="10"/>
      <c r="BQ72" s="10"/>
      <c r="BR72" s="10">
        <f t="shared" si="31"/>
        <v>0</v>
      </c>
      <c r="BS72" s="10">
        <v>1</v>
      </c>
      <c r="BT72" s="10">
        <v>14500</v>
      </c>
      <c r="BU72" s="10">
        <f t="shared" si="32"/>
        <v>14500</v>
      </c>
      <c r="BV72" s="10">
        <v>1</v>
      </c>
      <c r="BW72" s="10">
        <v>27180</v>
      </c>
      <c r="BX72" s="10"/>
      <c r="BY72" s="10"/>
      <c r="BZ72" s="10"/>
      <c r="CA72" s="10"/>
      <c r="CB72" s="10"/>
      <c r="CC72" s="10"/>
      <c r="CD72" s="10"/>
      <c r="CE72" s="10"/>
      <c r="CF72" s="8">
        <f t="shared" si="45"/>
        <v>0</v>
      </c>
      <c r="CG72" s="34">
        <f t="shared" si="39"/>
        <v>1741890</v>
      </c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7">
        <v>24320</v>
      </c>
      <c r="DC72" s="10">
        <v>36000</v>
      </c>
      <c r="DD72" s="8">
        <f t="shared" si="34"/>
        <v>60320</v>
      </c>
      <c r="DE72" s="33">
        <f t="shared" si="35"/>
        <v>60320</v>
      </c>
      <c r="DF72" s="8"/>
      <c r="DG72" s="10">
        <v>1</v>
      </c>
      <c r="DH72" s="10">
        <v>9520</v>
      </c>
      <c r="DI72" s="10"/>
      <c r="DJ72" s="10"/>
      <c r="DK72" s="10">
        <v>2</v>
      </c>
      <c r="DL72" s="10">
        <v>11460</v>
      </c>
      <c r="DM72" s="10">
        <v>2</v>
      </c>
      <c r="DN72" s="10">
        <v>25660</v>
      </c>
      <c r="DO72" s="10"/>
      <c r="DP72" s="10"/>
      <c r="DQ72" s="10"/>
      <c r="DR72" s="10"/>
      <c r="DS72" s="8">
        <v>1</v>
      </c>
      <c r="DT72" s="8">
        <v>5080</v>
      </c>
      <c r="DU72" s="33">
        <f t="shared" si="36"/>
        <v>51720</v>
      </c>
      <c r="DV72" s="10"/>
      <c r="DW72" s="10"/>
      <c r="DX72" s="10"/>
      <c r="DY72" s="10">
        <v>2</v>
      </c>
      <c r="DZ72" s="10">
        <v>180</v>
      </c>
      <c r="EA72" s="10">
        <v>172</v>
      </c>
      <c r="EB72" s="10"/>
      <c r="EC72" s="10">
        <v>829800</v>
      </c>
      <c r="ED72" s="8">
        <v>5552</v>
      </c>
      <c r="EE72" s="8">
        <f t="shared" si="26"/>
        <v>835352</v>
      </c>
      <c r="EF72" s="33">
        <f t="shared" si="37"/>
        <v>835352</v>
      </c>
    </row>
    <row r="73" spans="1:136" x14ac:dyDescent="0.25">
      <c r="A73" s="10">
        <v>62</v>
      </c>
      <c r="B73" s="10" t="s">
        <v>75</v>
      </c>
      <c r="C73" s="32">
        <f t="shared" si="43"/>
        <v>4482910</v>
      </c>
      <c r="D73" s="10"/>
      <c r="E73" s="10"/>
      <c r="F73" s="10">
        <v>32</v>
      </c>
      <c r="G73" s="10">
        <v>4</v>
      </c>
      <c r="H73" s="10">
        <v>85350</v>
      </c>
      <c r="I73" s="10"/>
      <c r="J73" s="10"/>
      <c r="K73" s="10">
        <v>63</v>
      </c>
      <c r="L73" s="10">
        <v>19</v>
      </c>
      <c r="M73" s="10"/>
      <c r="N73" s="10"/>
      <c r="O73" s="10"/>
      <c r="P73" s="10"/>
      <c r="Q73" s="10">
        <v>2897000</v>
      </c>
      <c r="R73" s="10">
        <f t="shared" si="38"/>
        <v>2897000</v>
      </c>
      <c r="S73" s="33">
        <f t="shared" si="44"/>
        <v>2982350</v>
      </c>
      <c r="T73" s="36"/>
      <c r="U73" s="8"/>
      <c r="V73" s="10"/>
      <c r="W73" s="10"/>
      <c r="X73" s="10"/>
      <c r="Y73" s="10"/>
      <c r="Z73" s="10"/>
      <c r="AA73" s="10"/>
      <c r="AB73" s="10"/>
      <c r="AC73" s="10">
        <v>1</v>
      </c>
      <c r="AD73" s="10"/>
      <c r="AE73" s="10"/>
      <c r="AF73" s="10"/>
      <c r="AG73" s="10"/>
      <c r="AH73" s="10">
        <v>19000</v>
      </c>
      <c r="AI73" s="10"/>
      <c r="AJ73" s="10"/>
      <c r="AK73" s="10">
        <f t="shared" si="25"/>
        <v>19000</v>
      </c>
      <c r="AL73" s="10">
        <v>5</v>
      </c>
      <c r="AM73" s="10"/>
      <c r="AN73" s="10"/>
      <c r="AO73" s="10">
        <v>34600</v>
      </c>
      <c r="AP73" s="10"/>
      <c r="AQ73" s="10"/>
      <c r="AR73" s="10">
        <f t="shared" si="28"/>
        <v>34600</v>
      </c>
      <c r="AS73" s="10"/>
      <c r="AT73" s="10"/>
      <c r="AU73" s="10">
        <f t="shared" si="29"/>
        <v>34600</v>
      </c>
      <c r="AV73" s="10"/>
      <c r="AW73" s="10"/>
      <c r="AX73" s="10"/>
      <c r="AY73" s="10"/>
      <c r="AZ73" s="10"/>
      <c r="BA73" s="10"/>
      <c r="BB73" s="8"/>
      <c r="BC73" s="10"/>
      <c r="BD73" s="10"/>
      <c r="BE73" s="10">
        <v>1</v>
      </c>
      <c r="BF73" s="10"/>
      <c r="BG73" s="10"/>
      <c r="BH73" s="10">
        <v>12360</v>
      </c>
      <c r="BI73" s="10"/>
      <c r="BJ73" s="10"/>
      <c r="BK73" s="10">
        <f t="shared" si="30"/>
        <v>12360</v>
      </c>
      <c r="BL73" s="10">
        <v>2</v>
      </c>
      <c r="BM73" s="10"/>
      <c r="BN73" s="10"/>
      <c r="BO73" s="10">
        <v>15000</v>
      </c>
      <c r="BP73" s="10"/>
      <c r="BQ73" s="10"/>
      <c r="BR73" s="10">
        <f t="shared" si="31"/>
        <v>15000</v>
      </c>
      <c r="BS73" s="10">
        <v>1</v>
      </c>
      <c r="BT73" s="10">
        <v>263200</v>
      </c>
      <c r="BU73" s="10">
        <f t="shared" si="32"/>
        <v>278200</v>
      </c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8">
        <f t="shared" si="45"/>
        <v>0</v>
      </c>
      <c r="CG73" s="34">
        <f t="shared" si="39"/>
        <v>344160</v>
      </c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>
        <v>8</v>
      </c>
      <c r="CX73" s="10"/>
      <c r="CY73" s="10">
        <v>3</v>
      </c>
      <c r="CZ73" s="10">
        <v>1</v>
      </c>
      <c r="DA73" s="10">
        <v>11</v>
      </c>
      <c r="DB73" s="7">
        <v>113240</v>
      </c>
      <c r="DC73" s="10">
        <v>292600</v>
      </c>
      <c r="DD73" s="8">
        <f t="shared" si="34"/>
        <v>405840</v>
      </c>
      <c r="DE73" s="33">
        <f t="shared" si="35"/>
        <v>405840</v>
      </c>
      <c r="DF73" s="8">
        <v>84</v>
      </c>
      <c r="DG73" s="10">
        <v>17</v>
      </c>
      <c r="DH73" s="10">
        <v>103120</v>
      </c>
      <c r="DI73" s="10"/>
      <c r="DJ73" s="10"/>
      <c r="DK73" s="10">
        <v>1</v>
      </c>
      <c r="DL73" s="10">
        <v>5730</v>
      </c>
      <c r="DM73" s="10">
        <v>1</v>
      </c>
      <c r="DN73" s="10">
        <v>12830</v>
      </c>
      <c r="DO73" s="10"/>
      <c r="DP73" s="10"/>
      <c r="DQ73" s="10"/>
      <c r="DR73" s="10"/>
      <c r="DS73" s="10">
        <v>1</v>
      </c>
      <c r="DT73" s="10">
        <v>5080</v>
      </c>
      <c r="DU73" s="33">
        <f t="shared" si="36"/>
        <v>126760</v>
      </c>
      <c r="DV73" s="10"/>
      <c r="DW73" s="10"/>
      <c r="DX73" s="10"/>
      <c r="DY73" s="10">
        <v>2</v>
      </c>
      <c r="DZ73" s="10">
        <v>500</v>
      </c>
      <c r="EA73" s="10">
        <v>600</v>
      </c>
      <c r="EB73" s="10"/>
      <c r="EC73" s="10">
        <v>606300</v>
      </c>
      <c r="ED73" s="8">
        <v>17500</v>
      </c>
      <c r="EE73" s="8">
        <f t="shared" si="26"/>
        <v>623800</v>
      </c>
      <c r="EF73" s="33">
        <f t="shared" si="37"/>
        <v>623800</v>
      </c>
    </row>
    <row r="74" spans="1:136" x14ac:dyDescent="0.25">
      <c r="A74" s="10">
        <v>63</v>
      </c>
      <c r="B74" s="10" t="s">
        <v>76</v>
      </c>
      <c r="C74" s="32">
        <f t="shared" si="43"/>
        <v>17759160</v>
      </c>
      <c r="D74" s="10"/>
      <c r="E74" s="10"/>
      <c r="F74" s="10">
        <v>46</v>
      </c>
      <c r="G74" s="10">
        <v>11</v>
      </c>
      <c r="H74" s="10">
        <v>112450</v>
      </c>
      <c r="I74" s="10"/>
      <c r="J74" s="10"/>
      <c r="K74" s="10">
        <v>77</v>
      </c>
      <c r="L74" s="10">
        <v>60</v>
      </c>
      <c r="M74" s="10"/>
      <c r="N74" s="10">
        <v>1</v>
      </c>
      <c r="O74" s="10"/>
      <c r="P74" s="10">
        <v>10826100</v>
      </c>
      <c r="Q74" s="10">
        <v>2187400</v>
      </c>
      <c r="R74" s="10">
        <f t="shared" si="38"/>
        <v>13013500</v>
      </c>
      <c r="S74" s="33">
        <f t="shared" si="44"/>
        <v>13125950</v>
      </c>
      <c r="T74" s="36"/>
      <c r="U74" s="10"/>
      <c r="V74" s="10"/>
      <c r="W74" s="10"/>
      <c r="X74" s="10"/>
      <c r="Y74" s="10"/>
      <c r="Z74" s="10"/>
      <c r="AA74" s="10"/>
      <c r="AB74" s="10"/>
      <c r="AC74" s="10">
        <v>1</v>
      </c>
      <c r="AD74" s="10"/>
      <c r="AE74" s="10"/>
      <c r="AF74" s="10"/>
      <c r="AG74" s="10"/>
      <c r="AH74" s="10">
        <v>19000</v>
      </c>
      <c r="AI74" s="10"/>
      <c r="AJ74" s="10"/>
      <c r="AK74" s="10">
        <f t="shared" si="25"/>
        <v>19000</v>
      </c>
      <c r="AL74" s="10">
        <v>6</v>
      </c>
      <c r="AM74" s="10"/>
      <c r="AN74" s="10"/>
      <c r="AO74" s="10">
        <v>40550</v>
      </c>
      <c r="AP74" s="10"/>
      <c r="AQ74" s="10"/>
      <c r="AR74" s="10">
        <f t="shared" si="28"/>
        <v>40550</v>
      </c>
      <c r="AS74" s="10"/>
      <c r="AT74" s="10"/>
      <c r="AU74" s="10">
        <f t="shared" si="29"/>
        <v>40550</v>
      </c>
      <c r="AV74" s="10"/>
      <c r="AW74" s="10"/>
      <c r="AX74" s="10"/>
      <c r="AY74" s="10"/>
      <c r="AZ74" s="10"/>
      <c r="BA74" s="10"/>
      <c r="BB74" s="8"/>
      <c r="BC74" s="10"/>
      <c r="BD74" s="10"/>
      <c r="BE74" s="10"/>
      <c r="BF74" s="10"/>
      <c r="BG74" s="10"/>
      <c r="BH74" s="10"/>
      <c r="BI74" s="10"/>
      <c r="BJ74" s="10"/>
      <c r="BK74" s="10"/>
      <c r="BL74" s="10">
        <v>8</v>
      </c>
      <c r="BM74" s="10">
        <v>2</v>
      </c>
      <c r="BN74" s="10"/>
      <c r="BO74" s="10">
        <v>67200</v>
      </c>
      <c r="BP74" s="10">
        <v>4113500</v>
      </c>
      <c r="BQ74" s="10"/>
      <c r="BR74" s="10">
        <f t="shared" si="31"/>
        <v>4180700</v>
      </c>
      <c r="BS74" s="10">
        <v>7</v>
      </c>
      <c r="BT74" s="10">
        <v>289600</v>
      </c>
      <c r="BU74" s="10">
        <f t="shared" si="32"/>
        <v>4470300</v>
      </c>
      <c r="BV74" s="10"/>
      <c r="BW74" s="10"/>
      <c r="BX74" s="10"/>
      <c r="BY74" s="10"/>
      <c r="BZ74" s="10"/>
      <c r="CA74" s="10"/>
      <c r="CB74" s="10"/>
      <c r="CC74" s="10">
        <v>3840</v>
      </c>
      <c r="CD74" s="10"/>
      <c r="CE74" s="10"/>
      <c r="CF74" s="8">
        <f t="shared" si="45"/>
        <v>3840</v>
      </c>
      <c r="CG74" s="34">
        <f t="shared" si="39"/>
        <v>4533690</v>
      </c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7">
        <v>11120</v>
      </c>
      <c r="DC74" s="10">
        <v>36000</v>
      </c>
      <c r="DD74" s="8">
        <f t="shared" si="34"/>
        <v>47120</v>
      </c>
      <c r="DE74" s="33">
        <f t="shared" si="35"/>
        <v>47120</v>
      </c>
      <c r="DF74" s="8">
        <v>27</v>
      </c>
      <c r="DG74" s="10">
        <v>4</v>
      </c>
      <c r="DH74" s="10">
        <v>35860</v>
      </c>
      <c r="DI74" s="10"/>
      <c r="DJ74" s="10"/>
      <c r="DK74" s="10">
        <v>2</v>
      </c>
      <c r="DL74" s="10">
        <v>11460</v>
      </c>
      <c r="DM74" s="10"/>
      <c r="DN74" s="10"/>
      <c r="DO74" s="10"/>
      <c r="DP74" s="10"/>
      <c r="DQ74" s="10"/>
      <c r="DR74" s="10"/>
      <c r="DS74" s="8">
        <v>1</v>
      </c>
      <c r="DT74" s="10">
        <v>5080</v>
      </c>
      <c r="DU74" s="33">
        <f t="shared" si="36"/>
        <v>52400</v>
      </c>
      <c r="DV74" s="10"/>
      <c r="DW74" s="10"/>
      <c r="DX74" s="10"/>
      <c r="DY74" s="10"/>
      <c r="DZ74" s="10"/>
      <c r="EA74" s="10"/>
      <c r="EB74" s="10"/>
      <c r="EC74" s="10"/>
      <c r="ED74" s="8"/>
      <c r="EE74" s="8">
        <f t="shared" si="26"/>
        <v>0</v>
      </c>
      <c r="EF74" s="33">
        <f t="shared" si="37"/>
        <v>0</v>
      </c>
    </row>
    <row r="75" spans="1:136" x14ac:dyDescent="0.25">
      <c r="A75" s="10">
        <v>64</v>
      </c>
      <c r="B75" s="10" t="s">
        <v>77</v>
      </c>
      <c r="C75" s="32">
        <f t="shared" si="43"/>
        <v>2488900</v>
      </c>
      <c r="D75" s="10"/>
      <c r="E75" s="10"/>
      <c r="F75" s="10">
        <v>18</v>
      </c>
      <c r="G75" s="10">
        <v>1</v>
      </c>
      <c r="H75" s="10">
        <v>64310</v>
      </c>
      <c r="I75" s="10"/>
      <c r="J75" s="10"/>
      <c r="K75" s="10">
        <v>34</v>
      </c>
      <c r="L75" s="10">
        <v>49</v>
      </c>
      <c r="M75" s="10">
        <v>1</v>
      </c>
      <c r="N75" s="10"/>
      <c r="O75" s="10">
        <v>970900</v>
      </c>
      <c r="P75" s="10"/>
      <c r="Q75" s="10">
        <v>1295900</v>
      </c>
      <c r="R75" s="10">
        <f t="shared" si="38"/>
        <v>2266800</v>
      </c>
      <c r="S75" s="33">
        <f t="shared" si="44"/>
        <v>2331110</v>
      </c>
      <c r="T75" s="36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>
        <v>5</v>
      </c>
      <c r="AM75" s="10"/>
      <c r="AN75" s="10"/>
      <c r="AO75" s="10">
        <v>38450</v>
      </c>
      <c r="AP75" s="10"/>
      <c r="AQ75" s="10"/>
      <c r="AR75" s="10">
        <f t="shared" si="28"/>
        <v>38450</v>
      </c>
      <c r="AS75" s="10"/>
      <c r="AT75" s="10"/>
      <c r="AU75" s="10">
        <f t="shared" si="29"/>
        <v>38450</v>
      </c>
      <c r="AV75" s="10">
        <v>1</v>
      </c>
      <c r="AW75" s="10">
        <v>6500</v>
      </c>
      <c r="AX75" s="10"/>
      <c r="AY75" s="10"/>
      <c r="AZ75" s="10"/>
      <c r="BA75" s="10"/>
      <c r="BB75" s="8"/>
      <c r="BC75" s="10"/>
      <c r="BD75" s="10"/>
      <c r="BE75" s="10">
        <v>1</v>
      </c>
      <c r="BF75" s="10"/>
      <c r="BG75" s="10"/>
      <c r="BH75" s="10">
        <v>12360</v>
      </c>
      <c r="BI75" s="10"/>
      <c r="BJ75" s="10"/>
      <c r="BK75" s="10">
        <f t="shared" si="30"/>
        <v>12360</v>
      </c>
      <c r="BL75" s="10"/>
      <c r="BM75" s="10"/>
      <c r="BN75" s="10"/>
      <c r="BO75" s="10"/>
      <c r="BP75" s="10"/>
      <c r="BQ75" s="10"/>
      <c r="BR75" s="10">
        <f t="shared" si="31"/>
        <v>0</v>
      </c>
      <c r="BS75" s="10"/>
      <c r="BT75" s="10">
        <v>10600</v>
      </c>
      <c r="BU75" s="10">
        <f t="shared" si="32"/>
        <v>10600</v>
      </c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8">
        <f t="shared" si="45"/>
        <v>0</v>
      </c>
      <c r="CG75" s="34">
        <f t="shared" si="39"/>
        <v>67910</v>
      </c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>
        <v>2</v>
      </c>
      <c r="DB75" s="7">
        <v>28240</v>
      </c>
      <c r="DC75" s="10">
        <v>38000</v>
      </c>
      <c r="DD75" s="8">
        <f t="shared" si="34"/>
        <v>66240</v>
      </c>
      <c r="DE75" s="33">
        <f t="shared" si="35"/>
        <v>66240</v>
      </c>
      <c r="DF75" s="8"/>
      <c r="DG75" s="10"/>
      <c r="DH75" s="10"/>
      <c r="DI75" s="10"/>
      <c r="DJ75" s="10"/>
      <c r="DK75" s="10">
        <v>1</v>
      </c>
      <c r="DL75" s="10">
        <v>5730</v>
      </c>
      <c r="DM75" s="10">
        <v>1</v>
      </c>
      <c r="DN75" s="10">
        <v>12830</v>
      </c>
      <c r="DO75" s="10"/>
      <c r="DP75" s="10"/>
      <c r="DQ75" s="10"/>
      <c r="DR75" s="10"/>
      <c r="DS75" s="10">
        <v>1</v>
      </c>
      <c r="DT75" s="8">
        <v>5080</v>
      </c>
      <c r="DU75" s="33">
        <f t="shared" si="36"/>
        <v>23640</v>
      </c>
      <c r="DV75" s="10"/>
      <c r="DW75" s="10"/>
      <c r="DX75" s="10"/>
      <c r="DY75" s="10"/>
      <c r="DZ75" s="10"/>
      <c r="EA75" s="10"/>
      <c r="EB75" s="10"/>
      <c r="EC75" s="10"/>
      <c r="ED75" s="8"/>
      <c r="EE75" s="8">
        <f t="shared" si="26"/>
        <v>0</v>
      </c>
      <c r="EF75" s="33">
        <f t="shared" si="37"/>
        <v>0</v>
      </c>
    </row>
    <row r="76" spans="1:136" x14ac:dyDescent="0.25">
      <c r="A76" s="10">
        <v>65</v>
      </c>
      <c r="B76" s="10" t="s">
        <v>78</v>
      </c>
      <c r="C76" s="32">
        <f t="shared" ref="C76:C89" si="46">S76+CG76+DE76+DU76+EF76</f>
        <v>13222510</v>
      </c>
      <c r="D76" s="10"/>
      <c r="E76" s="10"/>
      <c r="F76" s="10">
        <v>42</v>
      </c>
      <c r="G76" s="10"/>
      <c r="H76" s="10">
        <v>103250</v>
      </c>
      <c r="I76" s="10"/>
      <c r="J76" s="10"/>
      <c r="K76" s="10">
        <v>92</v>
      </c>
      <c r="L76" s="10">
        <v>57</v>
      </c>
      <c r="M76" s="10">
        <v>1</v>
      </c>
      <c r="N76" s="10">
        <v>2</v>
      </c>
      <c r="O76" s="10">
        <v>1704700</v>
      </c>
      <c r="P76" s="10">
        <v>3422200</v>
      </c>
      <c r="Q76" s="10">
        <v>4977100</v>
      </c>
      <c r="R76" s="10">
        <f t="shared" si="38"/>
        <v>10104000</v>
      </c>
      <c r="S76" s="33">
        <f t="shared" ref="S76:S89" si="47">E76+H76+J76+R76</f>
        <v>10207250</v>
      </c>
      <c r="T76" s="36">
        <v>1</v>
      </c>
      <c r="U76" s="8">
        <v>4480</v>
      </c>
      <c r="V76" s="10">
        <v>1</v>
      </c>
      <c r="W76" s="10"/>
      <c r="X76" s="10"/>
      <c r="Y76" s="10">
        <v>15360</v>
      </c>
      <c r="Z76" s="10"/>
      <c r="AA76" s="10"/>
      <c r="AB76" s="10">
        <f t="shared" si="27"/>
        <v>15360</v>
      </c>
      <c r="AC76" s="10">
        <v>1</v>
      </c>
      <c r="AD76" s="10"/>
      <c r="AE76" s="10"/>
      <c r="AF76" s="10"/>
      <c r="AG76" s="10"/>
      <c r="AH76" s="10">
        <v>19000</v>
      </c>
      <c r="AI76" s="10"/>
      <c r="AJ76" s="10"/>
      <c r="AK76" s="10">
        <f t="shared" ref="AK76:AK87" si="48">AH76+AI76+AJ76</f>
        <v>19000</v>
      </c>
      <c r="AL76" s="10">
        <v>8</v>
      </c>
      <c r="AM76" s="10"/>
      <c r="AN76" s="10"/>
      <c r="AO76" s="10">
        <v>43260</v>
      </c>
      <c r="AP76" s="10"/>
      <c r="AQ76" s="10"/>
      <c r="AR76" s="10">
        <f t="shared" si="28"/>
        <v>43260</v>
      </c>
      <c r="AS76" s="10"/>
      <c r="AT76" s="10"/>
      <c r="AU76" s="10">
        <f t="shared" si="29"/>
        <v>43260</v>
      </c>
      <c r="AV76" s="10">
        <v>4</v>
      </c>
      <c r="AW76" s="10">
        <v>11480</v>
      </c>
      <c r="AX76" s="10">
        <v>1</v>
      </c>
      <c r="AY76" s="10"/>
      <c r="AZ76" s="10">
        <v>374500</v>
      </c>
      <c r="BA76" s="10"/>
      <c r="BB76" s="8">
        <f t="shared" si="41"/>
        <v>374500</v>
      </c>
      <c r="BC76" s="10"/>
      <c r="BD76" s="10"/>
      <c r="BE76" s="10"/>
      <c r="BF76" s="10"/>
      <c r="BG76" s="10"/>
      <c r="BH76" s="10"/>
      <c r="BI76" s="10"/>
      <c r="BJ76" s="10"/>
      <c r="BK76" s="10"/>
      <c r="BL76" s="10">
        <v>1</v>
      </c>
      <c r="BM76" s="10"/>
      <c r="BN76" s="10"/>
      <c r="BO76" s="10">
        <v>67200</v>
      </c>
      <c r="BP76" s="10"/>
      <c r="BQ76" s="10"/>
      <c r="BR76" s="10">
        <f t="shared" si="31"/>
        <v>67200</v>
      </c>
      <c r="BS76" s="10">
        <v>1</v>
      </c>
      <c r="BT76" s="10">
        <v>17500</v>
      </c>
      <c r="BU76" s="10">
        <f t="shared" si="32"/>
        <v>84700</v>
      </c>
      <c r="BV76" s="10">
        <v>1</v>
      </c>
      <c r="BW76" s="10">
        <v>27180</v>
      </c>
      <c r="BX76" s="10"/>
      <c r="BY76" s="10"/>
      <c r="BZ76" s="10"/>
      <c r="CA76" s="10"/>
      <c r="CB76" s="10"/>
      <c r="CC76" s="10"/>
      <c r="CD76" s="10"/>
      <c r="CE76" s="10"/>
      <c r="CF76" s="8">
        <f t="shared" si="45"/>
        <v>0</v>
      </c>
      <c r="CG76" s="34">
        <f t="shared" si="39"/>
        <v>579960</v>
      </c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>
        <v>1</v>
      </c>
      <c r="CX76" s="10"/>
      <c r="CY76" s="10"/>
      <c r="CZ76" s="10">
        <v>1</v>
      </c>
      <c r="DA76" s="10"/>
      <c r="DB76" s="7">
        <v>55520</v>
      </c>
      <c r="DC76" s="10">
        <v>36000</v>
      </c>
      <c r="DD76" s="8">
        <f t="shared" si="34"/>
        <v>91520</v>
      </c>
      <c r="DE76" s="33">
        <f t="shared" si="35"/>
        <v>91520</v>
      </c>
      <c r="DF76" s="8">
        <v>15</v>
      </c>
      <c r="DG76" s="10">
        <v>2</v>
      </c>
      <c r="DH76" s="10">
        <v>22300</v>
      </c>
      <c r="DI76" s="10"/>
      <c r="DJ76" s="10"/>
      <c r="DK76" s="10">
        <v>1</v>
      </c>
      <c r="DL76" s="10">
        <v>5730</v>
      </c>
      <c r="DM76" s="10"/>
      <c r="DN76" s="10"/>
      <c r="DO76" s="10"/>
      <c r="DP76" s="10"/>
      <c r="DQ76" s="10"/>
      <c r="DR76" s="10"/>
      <c r="DS76" s="8">
        <v>1</v>
      </c>
      <c r="DT76" s="10">
        <v>5080</v>
      </c>
      <c r="DU76" s="33">
        <f t="shared" si="36"/>
        <v>33110</v>
      </c>
      <c r="DV76" s="10">
        <v>1</v>
      </c>
      <c r="DW76" s="10">
        <v>295700</v>
      </c>
      <c r="DX76" s="10"/>
      <c r="DY76" s="10">
        <v>5</v>
      </c>
      <c r="DZ76" s="10"/>
      <c r="EA76" s="10">
        <v>10</v>
      </c>
      <c r="EB76" s="10"/>
      <c r="EC76" s="10">
        <v>2014800</v>
      </c>
      <c r="ED76" s="8">
        <v>170</v>
      </c>
      <c r="EE76" s="8">
        <f t="shared" si="26"/>
        <v>2014970</v>
      </c>
      <c r="EF76" s="33">
        <f t="shared" si="37"/>
        <v>2310670</v>
      </c>
    </row>
    <row r="77" spans="1:136" x14ac:dyDescent="0.25">
      <c r="A77" s="10">
        <v>66</v>
      </c>
      <c r="B77" s="10" t="s">
        <v>79</v>
      </c>
      <c r="C77" s="32">
        <f t="shared" si="46"/>
        <v>3648140</v>
      </c>
      <c r="D77" s="10"/>
      <c r="E77" s="10"/>
      <c r="F77" s="10">
        <v>47</v>
      </c>
      <c r="G77" s="10">
        <v>5</v>
      </c>
      <c r="H77" s="10">
        <v>103170</v>
      </c>
      <c r="I77" s="10"/>
      <c r="J77" s="10"/>
      <c r="K77" s="10">
        <v>57</v>
      </c>
      <c r="L77" s="10">
        <v>23</v>
      </c>
      <c r="M77" s="10"/>
      <c r="N77" s="10"/>
      <c r="O77" s="10"/>
      <c r="P77" s="10"/>
      <c r="Q77" s="10">
        <v>2969000</v>
      </c>
      <c r="R77" s="10">
        <f t="shared" ref="R77:R89" si="49">O77+P77+Q77</f>
        <v>2969000</v>
      </c>
      <c r="S77" s="33">
        <f t="shared" si="47"/>
        <v>3072170</v>
      </c>
      <c r="T77" s="36"/>
      <c r="U77" s="10"/>
      <c r="V77" s="10">
        <v>1</v>
      </c>
      <c r="W77" s="10"/>
      <c r="X77" s="10"/>
      <c r="Y77" s="10">
        <v>15360</v>
      </c>
      <c r="Z77" s="10"/>
      <c r="AA77" s="10"/>
      <c r="AB77" s="10">
        <f t="shared" ref="AB77:AB86" si="50">Y77+Z77+AA77</f>
        <v>15360</v>
      </c>
      <c r="AC77" s="10">
        <v>1</v>
      </c>
      <c r="AD77" s="10"/>
      <c r="AE77" s="10"/>
      <c r="AF77" s="10"/>
      <c r="AG77" s="10"/>
      <c r="AH77" s="10">
        <v>19000</v>
      </c>
      <c r="AI77" s="10"/>
      <c r="AJ77" s="10"/>
      <c r="AK77" s="10">
        <f t="shared" si="48"/>
        <v>19000</v>
      </c>
      <c r="AL77" s="10">
        <v>4</v>
      </c>
      <c r="AM77" s="10"/>
      <c r="AN77" s="10"/>
      <c r="AO77" s="10">
        <v>38080</v>
      </c>
      <c r="AP77" s="10"/>
      <c r="AQ77" s="10"/>
      <c r="AR77" s="10">
        <f t="shared" ref="AR77:AR89" si="51">AO77+AP77+AQ77</f>
        <v>38080</v>
      </c>
      <c r="AS77" s="10"/>
      <c r="AT77" s="10"/>
      <c r="AU77" s="10">
        <f t="shared" ref="AU77:AU89" si="52">AR77+AT77</f>
        <v>38080</v>
      </c>
      <c r="AV77" s="10"/>
      <c r="AW77" s="10"/>
      <c r="AX77" s="10"/>
      <c r="AY77" s="10"/>
      <c r="AZ77" s="10"/>
      <c r="BA77" s="10"/>
      <c r="BB77" s="8"/>
      <c r="BC77" s="10"/>
      <c r="BD77" s="10"/>
      <c r="BE77" s="10">
        <v>1</v>
      </c>
      <c r="BF77" s="10"/>
      <c r="BG77" s="10"/>
      <c r="BH77" s="10">
        <v>12360</v>
      </c>
      <c r="BI77" s="10"/>
      <c r="BJ77" s="10"/>
      <c r="BK77" s="10">
        <f t="shared" ref="BK77:BK89" si="53">BH77+BI77+BJ77</f>
        <v>12360</v>
      </c>
      <c r="BL77" s="10">
        <v>1</v>
      </c>
      <c r="BM77" s="10"/>
      <c r="BN77" s="10"/>
      <c r="BO77" s="10">
        <v>15000</v>
      </c>
      <c r="BP77" s="10"/>
      <c r="BQ77" s="10"/>
      <c r="BR77" s="10">
        <f t="shared" ref="BR77:BR89" si="54">BO77+BP77+BQ77</f>
        <v>15000</v>
      </c>
      <c r="BS77" s="10">
        <v>3</v>
      </c>
      <c r="BT77" s="10">
        <v>25300</v>
      </c>
      <c r="BU77" s="10">
        <f t="shared" ref="BU77:BU89" si="55">BR77+BT77</f>
        <v>40300</v>
      </c>
      <c r="BV77" s="10">
        <v>1</v>
      </c>
      <c r="BW77" s="10">
        <v>27180</v>
      </c>
      <c r="BX77" s="10"/>
      <c r="BY77" s="10"/>
      <c r="BZ77" s="10"/>
      <c r="CA77" s="10"/>
      <c r="CB77" s="10"/>
      <c r="CC77" s="10">
        <v>3840</v>
      </c>
      <c r="CD77" s="10"/>
      <c r="CE77" s="10"/>
      <c r="CF77" s="8">
        <f t="shared" ref="CF77:CF84" si="56">CC77+CD77+CE77</f>
        <v>3840</v>
      </c>
      <c r="CG77" s="34">
        <f t="shared" si="39"/>
        <v>156120</v>
      </c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7">
        <v>17720</v>
      </c>
      <c r="DC77" s="10">
        <v>36000</v>
      </c>
      <c r="DD77" s="8">
        <f t="shared" ref="DD77:DD89" si="57">DB77+DC77</f>
        <v>53720</v>
      </c>
      <c r="DE77" s="33">
        <f t="shared" ref="DE77:DE89" si="58">CV77+DD77</f>
        <v>53720</v>
      </c>
      <c r="DF77" s="8">
        <v>15</v>
      </c>
      <c r="DG77" s="10">
        <v>3</v>
      </c>
      <c r="DH77" s="10">
        <v>24220</v>
      </c>
      <c r="DI77" s="10"/>
      <c r="DJ77" s="10"/>
      <c r="DK77" s="10">
        <v>1</v>
      </c>
      <c r="DL77" s="10">
        <v>5730</v>
      </c>
      <c r="DM77" s="10"/>
      <c r="DN77" s="10"/>
      <c r="DO77" s="10"/>
      <c r="DP77" s="10"/>
      <c r="DQ77" s="10"/>
      <c r="DR77" s="10"/>
      <c r="DS77" s="10">
        <v>1</v>
      </c>
      <c r="DT77" s="10">
        <v>5080</v>
      </c>
      <c r="DU77" s="33">
        <f t="shared" ref="DU77:DU89" si="59">DH77+DJ77+DL77+DN77+DP77+DR77+DT77</f>
        <v>35030</v>
      </c>
      <c r="DV77" s="10">
        <v>1</v>
      </c>
      <c r="DW77" s="10">
        <v>331100</v>
      </c>
      <c r="DX77" s="10"/>
      <c r="DY77" s="10"/>
      <c r="DZ77" s="10"/>
      <c r="EA77" s="10"/>
      <c r="EB77" s="10"/>
      <c r="EC77" s="10"/>
      <c r="ED77" s="8"/>
      <c r="EE77" s="8">
        <f t="shared" ref="EE77:EE89" si="60">EB77+EC77+ED77</f>
        <v>0</v>
      </c>
      <c r="EF77" s="33">
        <f t="shared" ref="EF77:EF110" si="61">DW77+EE77</f>
        <v>331100</v>
      </c>
    </row>
    <row r="78" spans="1:136" x14ac:dyDescent="0.25">
      <c r="A78" s="10">
        <v>67</v>
      </c>
      <c r="B78" s="10" t="s">
        <v>80</v>
      </c>
      <c r="C78" s="32">
        <f t="shared" si="46"/>
        <v>11672193</v>
      </c>
      <c r="D78" s="10"/>
      <c r="E78" s="10"/>
      <c r="F78" s="10">
        <v>71</v>
      </c>
      <c r="G78" s="10">
        <v>9</v>
      </c>
      <c r="H78" s="10">
        <v>164830</v>
      </c>
      <c r="I78" s="10"/>
      <c r="J78" s="10"/>
      <c r="K78" s="10">
        <v>132</v>
      </c>
      <c r="L78" s="10">
        <v>39</v>
      </c>
      <c r="M78" s="10"/>
      <c r="N78" s="10">
        <v>1</v>
      </c>
      <c r="O78" s="10"/>
      <c r="P78" s="10">
        <v>2782800</v>
      </c>
      <c r="Q78" s="10">
        <v>4365500</v>
      </c>
      <c r="R78" s="10">
        <f t="shared" si="49"/>
        <v>7148300</v>
      </c>
      <c r="S78" s="33">
        <f t="shared" si="47"/>
        <v>7313130</v>
      </c>
      <c r="T78" s="36">
        <v>1</v>
      </c>
      <c r="U78" s="10">
        <v>4480</v>
      </c>
      <c r="V78" s="10">
        <v>1</v>
      </c>
      <c r="W78" s="10"/>
      <c r="X78" s="10"/>
      <c r="Y78" s="10">
        <v>15360</v>
      </c>
      <c r="Z78" s="10"/>
      <c r="AA78" s="10"/>
      <c r="AB78" s="10">
        <f t="shared" si="50"/>
        <v>15360</v>
      </c>
      <c r="AC78" s="10">
        <v>1</v>
      </c>
      <c r="AD78" s="10"/>
      <c r="AE78" s="10"/>
      <c r="AF78" s="10"/>
      <c r="AG78" s="10"/>
      <c r="AH78" s="10">
        <v>19000</v>
      </c>
      <c r="AI78" s="10"/>
      <c r="AJ78" s="10"/>
      <c r="AK78" s="10">
        <f t="shared" si="48"/>
        <v>19000</v>
      </c>
      <c r="AL78" s="10">
        <v>7</v>
      </c>
      <c r="AM78" s="10">
        <v>1</v>
      </c>
      <c r="AN78" s="10"/>
      <c r="AO78" s="10">
        <v>41010</v>
      </c>
      <c r="AP78" s="10">
        <v>3318000</v>
      </c>
      <c r="AQ78" s="10"/>
      <c r="AR78" s="10">
        <f t="shared" si="51"/>
        <v>3359010</v>
      </c>
      <c r="AS78" s="10"/>
      <c r="AT78" s="10"/>
      <c r="AU78" s="10">
        <f t="shared" si="52"/>
        <v>3359010</v>
      </c>
      <c r="AV78" s="10">
        <v>5</v>
      </c>
      <c r="AW78" s="10">
        <v>13900</v>
      </c>
      <c r="AX78" s="10"/>
      <c r="AY78" s="10"/>
      <c r="AZ78" s="10"/>
      <c r="BA78" s="10"/>
      <c r="BB78" s="8"/>
      <c r="BC78" s="10">
        <v>40</v>
      </c>
      <c r="BD78" s="10">
        <v>41600</v>
      </c>
      <c r="BE78" s="10">
        <v>2</v>
      </c>
      <c r="BF78" s="10"/>
      <c r="BG78" s="10"/>
      <c r="BH78" s="10">
        <v>24720</v>
      </c>
      <c r="BI78" s="10"/>
      <c r="BJ78" s="10"/>
      <c r="BK78" s="10">
        <f t="shared" si="53"/>
        <v>24720</v>
      </c>
      <c r="BL78" s="10"/>
      <c r="BM78" s="10"/>
      <c r="BN78" s="10"/>
      <c r="BO78" s="10"/>
      <c r="BP78" s="10"/>
      <c r="BQ78" s="10"/>
      <c r="BR78" s="10">
        <f t="shared" si="54"/>
        <v>0</v>
      </c>
      <c r="BS78" s="10">
        <v>1</v>
      </c>
      <c r="BT78" s="10">
        <v>20500</v>
      </c>
      <c r="BU78" s="10">
        <f t="shared" si="55"/>
        <v>20500</v>
      </c>
      <c r="BV78" s="10">
        <v>1</v>
      </c>
      <c r="BW78" s="10">
        <v>27180</v>
      </c>
      <c r="BX78" s="10"/>
      <c r="BY78" s="10"/>
      <c r="BZ78" s="10"/>
      <c r="CA78" s="10"/>
      <c r="CB78" s="10"/>
      <c r="CC78" s="10">
        <v>1920</v>
      </c>
      <c r="CD78" s="10"/>
      <c r="CE78" s="10"/>
      <c r="CF78" s="8">
        <f t="shared" si="56"/>
        <v>1920</v>
      </c>
      <c r="CG78" s="34">
        <f t="shared" ref="CG78:CG89" si="62">U78+AB78+AK78+AU78+AW78+BB78+BD78+BK78+BU78+BW78+BY78+CF78</f>
        <v>3527670</v>
      </c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>
        <v>4</v>
      </c>
      <c r="DB78" s="7">
        <v>51960</v>
      </c>
      <c r="DC78" s="10">
        <v>41000</v>
      </c>
      <c r="DD78" s="8">
        <f t="shared" si="57"/>
        <v>92960</v>
      </c>
      <c r="DE78" s="33">
        <f t="shared" si="58"/>
        <v>92960</v>
      </c>
      <c r="DF78" s="8">
        <v>69</v>
      </c>
      <c r="DG78" s="10">
        <v>16</v>
      </c>
      <c r="DH78" s="10">
        <v>90340</v>
      </c>
      <c r="DI78" s="10"/>
      <c r="DJ78" s="10"/>
      <c r="DK78" s="10">
        <v>1</v>
      </c>
      <c r="DL78" s="10">
        <v>5730</v>
      </c>
      <c r="DM78" s="10">
        <v>2</v>
      </c>
      <c r="DN78" s="10">
        <v>25660</v>
      </c>
      <c r="DO78" s="10"/>
      <c r="DP78" s="10"/>
      <c r="DQ78" s="10"/>
      <c r="DR78" s="10"/>
      <c r="DS78" s="8">
        <v>1</v>
      </c>
      <c r="DT78" s="8">
        <v>5080</v>
      </c>
      <c r="DU78" s="33">
        <f t="shared" si="59"/>
        <v>126810</v>
      </c>
      <c r="DV78" s="10"/>
      <c r="DW78" s="10"/>
      <c r="DX78" s="10"/>
      <c r="DY78" s="10">
        <v>3</v>
      </c>
      <c r="DZ78" s="10">
        <v>1210</v>
      </c>
      <c r="EA78" s="10">
        <v>1221</v>
      </c>
      <c r="EB78" s="10"/>
      <c r="EC78" s="10">
        <v>573200</v>
      </c>
      <c r="ED78" s="8">
        <v>38423</v>
      </c>
      <c r="EE78" s="8">
        <f t="shared" si="60"/>
        <v>611623</v>
      </c>
      <c r="EF78" s="33">
        <f t="shared" si="61"/>
        <v>611623</v>
      </c>
    </row>
    <row r="79" spans="1:136" x14ac:dyDescent="0.25">
      <c r="A79" s="10">
        <v>68</v>
      </c>
      <c r="B79" s="10" t="s">
        <v>81</v>
      </c>
      <c r="C79" s="32">
        <f t="shared" si="46"/>
        <v>8362890</v>
      </c>
      <c r="D79" s="10"/>
      <c r="E79" s="10"/>
      <c r="F79" s="10">
        <v>84</v>
      </c>
      <c r="G79" s="10">
        <v>5</v>
      </c>
      <c r="H79" s="10">
        <v>118230</v>
      </c>
      <c r="I79" s="10"/>
      <c r="J79" s="10"/>
      <c r="K79" s="10">
        <v>84</v>
      </c>
      <c r="L79" s="10">
        <v>31</v>
      </c>
      <c r="M79" s="10">
        <v>1</v>
      </c>
      <c r="N79" s="10">
        <v>1</v>
      </c>
      <c r="O79" s="10">
        <v>970900</v>
      </c>
      <c r="P79" s="10">
        <v>1065800</v>
      </c>
      <c r="Q79" s="10">
        <v>2754600</v>
      </c>
      <c r="R79" s="10">
        <f t="shared" si="49"/>
        <v>4791300</v>
      </c>
      <c r="S79" s="33">
        <f t="shared" si="47"/>
        <v>4909530</v>
      </c>
      <c r="T79" s="36">
        <v>4</v>
      </c>
      <c r="U79" s="8">
        <v>17920</v>
      </c>
      <c r="V79" s="10">
        <v>2</v>
      </c>
      <c r="W79" s="10"/>
      <c r="X79" s="10"/>
      <c r="Y79" s="10">
        <v>30720</v>
      </c>
      <c r="Z79" s="10"/>
      <c r="AA79" s="10"/>
      <c r="AB79" s="10">
        <f t="shared" si="50"/>
        <v>30720</v>
      </c>
      <c r="AC79" s="10">
        <v>1</v>
      </c>
      <c r="AD79" s="10">
        <v>1</v>
      </c>
      <c r="AE79" s="10"/>
      <c r="AF79" s="10">
        <v>4</v>
      </c>
      <c r="AG79" s="10"/>
      <c r="AH79" s="10">
        <v>38000</v>
      </c>
      <c r="AI79" s="10">
        <v>806800</v>
      </c>
      <c r="AJ79" s="10"/>
      <c r="AK79" s="10">
        <f t="shared" si="48"/>
        <v>844800</v>
      </c>
      <c r="AL79" s="10">
        <v>6</v>
      </c>
      <c r="AM79" s="10">
        <v>4</v>
      </c>
      <c r="AN79" s="10"/>
      <c r="AO79" s="10">
        <v>40600</v>
      </c>
      <c r="AP79" s="10"/>
      <c r="AQ79" s="10"/>
      <c r="AR79" s="10">
        <f t="shared" si="51"/>
        <v>40600</v>
      </c>
      <c r="AS79" s="10"/>
      <c r="AT79" s="10"/>
      <c r="AU79" s="10">
        <f t="shared" si="52"/>
        <v>40600</v>
      </c>
      <c r="AV79" s="10">
        <v>8</v>
      </c>
      <c r="AW79" s="10">
        <v>21160</v>
      </c>
      <c r="AX79" s="10"/>
      <c r="AY79" s="10"/>
      <c r="AZ79" s="10"/>
      <c r="BA79" s="10"/>
      <c r="BB79" s="8"/>
      <c r="BC79" s="10">
        <v>60</v>
      </c>
      <c r="BD79" s="10">
        <v>62400</v>
      </c>
      <c r="BE79" s="10"/>
      <c r="BF79" s="10"/>
      <c r="BG79" s="10"/>
      <c r="BH79" s="10"/>
      <c r="BI79" s="10"/>
      <c r="BJ79" s="10"/>
      <c r="BK79" s="10"/>
      <c r="BL79" s="10">
        <v>1</v>
      </c>
      <c r="BM79" s="10"/>
      <c r="BN79" s="10"/>
      <c r="BO79" s="10">
        <v>15000</v>
      </c>
      <c r="BP79" s="10"/>
      <c r="BQ79" s="10"/>
      <c r="BR79" s="10">
        <f t="shared" si="54"/>
        <v>15000</v>
      </c>
      <c r="BS79" s="10">
        <v>2</v>
      </c>
      <c r="BT79" s="10">
        <v>24400</v>
      </c>
      <c r="BU79" s="10">
        <f t="shared" si="55"/>
        <v>39400</v>
      </c>
      <c r="BV79" s="10">
        <v>2</v>
      </c>
      <c r="BW79" s="10">
        <v>54360</v>
      </c>
      <c r="BX79" s="10"/>
      <c r="BY79" s="10"/>
      <c r="BZ79" s="10"/>
      <c r="CA79" s="10"/>
      <c r="CB79" s="10"/>
      <c r="CC79" s="10">
        <v>3840</v>
      </c>
      <c r="CD79" s="10"/>
      <c r="CE79" s="10"/>
      <c r="CF79" s="8">
        <f t="shared" si="56"/>
        <v>3840</v>
      </c>
      <c r="CG79" s="34">
        <f t="shared" si="62"/>
        <v>1115200</v>
      </c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>
        <v>1</v>
      </c>
      <c r="CX79" s="10"/>
      <c r="CY79" s="10"/>
      <c r="CZ79" s="10"/>
      <c r="DA79" s="10"/>
      <c r="DB79" s="7">
        <v>56100</v>
      </c>
      <c r="DC79" s="10">
        <v>2204800</v>
      </c>
      <c r="DD79" s="8">
        <f t="shared" si="57"/>
        <v>2260900</v>
      </c>
      <c r="DE79" s="33">
        <f t="shared" si="58"/>
        <v>2260900</v>
      </c>
      <c r="DF79" s="8">
        <v>45</v>
      </c>
      <c r="DG79" s="10">
        <v>7</v>
      </c>
      <c r="DH79" s="10">
        <v>53620</v>
      </c>
      <c r="DI79" s="10"/>
      <c r="DJ79" s="10"/>
      <c r="DK79" s="10">
        <v>1</v>
      </c>
      <c r="DL79" s="10">
        <v>5730</v>
      </c>
      <c r="DM79" s="10">
        <v>1</v>
      </c>
      <c r="DN79" s="10">
        <v>12830</v>
      </c>
      <c r="DO79" s="10"/>
      <c r="DP79" s="10"/>
      <c r="DQ79" s="10"/>
      <c r="DR79" s="10"/>
      <c r="DS79" s="10">
        <v>1</v>
      </c>
      <c r="DT79" s="10">
        <v>5080</v>
      </c>
      <c r="DU79" s="33">
        <f t="shared" si="59"/>
        <v>77260</v>
      </c>
      <c r="DV79" s="10"/>
      <c r="DW79" s="10"/>
      <c r="DX79" s="10"/>
      <c r="DY79" s="10"/>
      <c r="DZ79" s="10"/>
      <c r="EA79" s="10"/>
      <c r="EB79" s="10"/>
      <c r="EC79" s="10"/>
      <c r="ED79" s="8"/>
      <c r="EE79" s="8">
        <f t="shared" si="60"/>
        <v>0</v>
      </c>
      <c r="EF79" s="33">
        <f t="shared" si="61"/>
        <v>0</v>
      </c>
    </row>
    <row r="80" spans="1:136" x14ac:dyDescent="0.25">
      <c r="A80" s="10">
        <v>69</v>
      </c>
      <c r="B80" s="10" t="s">
        <v>82</v>
      </c>
      <c r="C80" s="32">
        <f t="shared" si="46"/>
        <v>3106560</v>
      </c>
      <c r="D80" s="10"/>
      <c r="E80" s="10"/>
      <c r="F80" s="10">
        <v>35</v>
      </c>
      <c r="G80" s="10">
        <v>7</v>
      </c>
      <c r="H80" s="10">
        <v>78750</v>
      </c>
      <c r="I80" s="10"/>
      <c r="J80" s="10"/>
      <c r="K80" s="10">
        <v>60</v>
      </c>
      <c r="L80" s="10">
        <v>22</v>
      </c>
      <c r="M80" s="10"/>
      <c r="N80" s="10"/>
      <c r="O80" s="10"/>
      <c r="P80" s="10"/>
      <c r="Q80" s="10">
        <v>2201800</v>
      </c>
      <c r="R80" s="10">
        <f t="shared" si="49"/>
        <v>2201800</v>
      </c>
      <c r="S80" s="33">
        <f t="shared" si="47"/>
        <v>2280550</v>
      </c>
      <c r="T80" s="36">
        <v>2</v>
      </c>
      <c r="U80" s="10">
        <v>8960</v>
      </c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>
        <v>5</v>
      </c>
      <c r="AM80" s="10"/>
      <c r="AN80" s="10"/>
      <c r="AO80" s="10">
        <v>39180</v>
      </c>
      <c r="AP80" s="10"/>
      <c r="AQ80" s="10"/>
      <c r="AR80" s="10">
        <f t="shared" si="51"/>
        <v>39180</v>
      </c>
      <c r="AS80" s="10"/>
      <c r="AT80" s="10"/>
      <c r="AU80" s="10">
        <f t="shared" si="52"/>
        <v>39180</v>
      </c>
      <c r="AV80" s="10">
        <v>6</v>
      </c>
      <c r="AW80" s="10">
        <v>16320</v>
      </c>
      <c r="AX80" s="10">
        <v>1</v>
      </c>
      <c r="AY80" s="10"/>
      <c r="AZ80" s="10">
        <v>636600</v>
      </c>
      <c r="BA80" s="10"/>
      <c r="BB80" s="8">
        <f t="shared" ref="BB80:BB87" si="63">AZ80+BA80</f>
        <v>636600</v>
      </c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>
        <f t="shared" si="54"/>
        <v>0</v>
      </c>
      <c r="BS80" s="10">
        <v>1</v>
      </c>
      <c r="BT80" s="10">
        <v>17500</v>
      </c>
      <c r="BU80" s="10">
        <f t="shared" si="55"/>
        <v>17500</v>
      </c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8">
        <f t="shared" si="56"/>
        <v>0</v>
      </c>
      <c r="CG80" s="34">
        <f t="shared" si="62"/>
        <v>718560</v>
      </c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>
        <v>1</v>
      </c>
      <c r="DB80" s="7">
        <v>21640</v>
      </c>
      <c r="DC80" s="10">
        <v>38000</v>
      </c>
      <c r="DD80" s="8">
        <f t="shared" si="57"/>
        <v>59640</v>
      </c>
      <c r="DE80" s="33">
        <f t="shared" si="58"/>
        <v>59640</v>
      </c>
      <c r="DF80" s="8">
        <v>30</v>
      </c>
      <c r="DG80" s="10">
        <v>4</v>
      </c>
      <c r="DH80" s="10">
        <v>37000</v>
      </c>
      <c r="DI80" s="10"/>
      <c r="DJ80" s="10"/>
      <c r="DK80" s="10">
        <v>1</v>
      </c>
      <c r="DL80" s="10">
        <v>5730</v>
      </c>
      <c r="DM80" s="10"/>
      <c r="DN80" s="10"/>
      <c r="DO80" s="10"/>
      <c r="DP80" s="10"/>
      <c r="DQ80" s="10"/>
      <c r="DR80" s="10"/>
      <c r="DS80" s="8">
        <v>1</v>
      </c>
      <c r="DT80" s="10">
        <v>5080</v>
      </c>
      <c r="DU80" s="33">
        <f t="shared" si="59"/>
        <v>47810</v>
      </c>
      <c r="DV80" s="10"/>
      <c r="DW80" s="10"/>
      <c r="DX80" s="10"/>
      <c r="DY80" s="10"/>
      <c r="DZ80" s="10"/>
      <c r="EA80" s="10"/>
      <c r="EB80" s="10"/>
      <c r="EC80" s="10"/>
      <c r="ED80" s="8"/>
      <c r="EE80" s="8">
        <f t="shared" si="60"/>
        <v>0</v>
      </c>
      <c r="EF80" s="33">
        <f t="shared" si="61"/>
        <v>0</v>
      </c>
    </row>
    <row r="81" spans="1:136" x14ac:dyDescent="0.25">
      <c r="A81" s="10">
        <v>70</v>
      </c>
      <c r="B81" s="10" t="s">
        <v>83</v>
      </c>
      <c r="C81" s="32">
        <f t="shared" si="46"/>
        <v>18904000</v>
      </c>
      <c r="D81" s="10"/>
      <c r="E81" s="10"/>
      <c r="F81" s="10">
        <v>33</v>
      </c>
      <c r="G81" s="10">
        <v>3</v>
      </c>
      <c r="H81" s="10">
        <v>72080</v>
      </c>
      <c r="I81" s="10"/>
      <c r="J81" s="10"/>
      <c r="K81" s="10">
        <v>47</v>
      </c>
      <c r="L81" s="10">
        <v>46</v>
      </c>
      <c r="M81" s="10">
        <v>1</v>
      </c>
      <c r="N81" s="10">
        <v>1</v>
      </c>
      <c r="O81" s="10">
        <v>1369000</v>
      </c>
      <c r="P81" s="10">
        <v>11309000</v>
      </c>
      <c r="Q81" s="10">
        <v>1444500</v>
      </c>
      <c r="R81" s="10">
        <f t="shared" si="49"/>
        <v>14122500</v>
      </c>
      <c r="S81" s="33">
        <f t="shared" si="47"/>
        <v>14194580</v>
      </c>
      <c r="T81" s="36">
        <v>1</v>
      </c>
      <c r="U81" s="10">
        <v>4480</v>
      </c>
      <c r="V81" s="10">
        <v>2</v>
      </c>
      <c r="W81" s="10"/>
      <c r="X81" s="10"/>
      <c r="Y81" s="10">
        <v>30720</v>
      </c>
      <c r="Z81" s="10"/>
      <c r="AA81" s="10"/>
      <c r="AB81" s="10">
        <f t="shared" si="50"/>
        <v>30720</v>
      </c>
      <c r="AC81" s="10">
        <v>1</v>
      </c>
      <c r="AD81" s="10"/>
      <c r="AE81" s="10"/>
      <c r="AF81" s="10"/>
      <c r="AG81" s="10"/>
      <c r="AH81" s="10">
        <v>19000</v>
      </c>
      <c r="AI81" s="10"/>
      <c r="AJ81" s="10"/>
      <c r="AK81" s="10">
        <f t="shared" si="48"/>
        <v>19000</v>
      </c>
      <c r="AL81" s="10">
        <v>5</v>
      </c>
      <c r="AM81" s="10"/>
      <c r="AN81" s="10"/>
      <c r="AO81" s="10">
        <v>33700</v>
      </c>
      <c r="AP81" s="10"/>
      <c r="AQ81" s="10"/>
      <c r="AR81" s="10">
        <f t="shared" si="51"/>
        <v>33700</v>
      </c>
      <c r="AS81" s="10"/>
      <c r="AT81" s="10"/>
      <c r="AU81" s="10">
        <f t="shared" si="52"/>
        <v>33700</v>
      </c>
      <c r="AV81" s="10"/>
      <c r="AW81" s="10"/>
      <c r="AX81" s="10"/>
      <c r="AY81" s="10">
        <v>1</v>
      </c>
      <c r="AZ81" s="10"/>
      <c r="BA81" s="10">
        <v>2142000</v>
      </c>
      <c r="BB81" s="8">
        <f t="shared" si="63"/>
        <v>2142000</v>
      </c>
      <c r="BC81" s="10"/>
      <c r="BD81" s="10"/>
      <c r="BE81" s="10"/>
      <c r="BF81" s="10"/>
      <c r="BG81" s="10"/>
      <c r="BH81" s="10"/>
      <c r="BI81" s="10"/>
      <c r="BJ81" s="10"/>
      <c r="BK81" s="10"/>
      <c r="BL81" s="10">
        <v>2</v>
      </c>
      <c r="BM81" s="10"/>
      <c r="BN81" s="10"/>
      <c r="BO81" s="10">
        <v>15000</v>
      </c>
      <c r="BP81" s="10"/>
      <c r="BQ81" s="10"/>
      <c r="BR81" s="10">
        <f t="shared" si="54"/>
        <v>15000</v>
      </c>
      <c r="BS81" s="10">
        <v>1</v>
      </c>
      <c r="BT81" s="10">
        <v>17500</v>
      </c>
      <c r="BU81" s="10">
        <f t="shared" si="55"/>
        <v>32500</v>
      </c>
      <c r="BV81" s="10"/>
      <c r="BW81" s="10"/>
      <c r="BX81" s="10"/>
      <c r="BY81" s="10"/>
      <c r="BZ81" s="10"/>
      <c r="CA81" s="10"/>
      <c r="CB81" s="10"/>
      <c r="CC81" s="10">
        <v>1920</v>
      </c>
      <c r="CD81" s="10"/>
      <c r="CE81" s="10"/>
      <c r="CF81" s="8">
        <f t="shared" si="56"/>
        <v>1920</v>
      </c>
      <c r="CG81" s="34">
        <f t="shared" si="62"/>
        <v>2264320</v>
      </c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>
        <v>4</v>
      </c>
      <c r="DB81" s="7">
        <v>32160</v>
      </c>
      <c r="DC81" s="10">
        <v>2359400</v>
      </c>
      <c r="DD81" s="8">
        <f t="shared" si="57"/>
        <v>2391560</v>
      </c>
      <c r="DE81" s="33">
        <f t="shared" si="58"/>
        <v>2391560</v>
      </c>
      <c r="DF81" s="8">
        <v>30</v>
      </c>
      <c r="DG81" s="10">
        <v>4</v>
      </c>
      <c r="DH81" s="10">
        <v>37000</v>
      </c>
      <c r="DI81" s="10"/>
      <c r="DJ81" s="10"/>
      <c r="DK81" s="10">
        <v>2</v>
      </c>
      <c r="DL81" s="10">
        <v>11460</v>
      </c>
      <c r="DM81" s="10"/>
      <c r="DN81" s="10"/>
      <c r="DO81" s="10"/>
      <c r="DP81" s="10"/>
      <c r="DQ81" s="10"/>
      <c r="DR81" s="10"/>
      <c r="DS81" s="10">
        <v>1</v>
      </c>
      <c r="DT81" s="8">
        <v>5080</v>
      </c>
      <c r="DU81" s="33">
        <f t="shared" si="59"/>
        <v>53540</v>
      </c>
      <c r="DV81" s="10"/>
      <c r="DW81" s="10"/>
      <c r="DX81" s="10"/>
      <c r="DY81" s="10"/>
      <c r="DZ81" s="10"/>
      <c r="EA81" s="10"/>
      <c r="EB81" s="10"/>
      <c r="EC81" s="10"/>
      <c r="ED81" s="8"/>
      <c r="EE81" s="8">
        <f t="shared" si="60"/>
        <v>0</v>
      </c>
      <c r="EF81" s="33">
        <f t="shared" si="61"/>
        <v>0</v>
      </c>
    </row>
    <row r="82" spans="1:136" x14ac:dyDescent="0.25">
      <c r="A82" s="10">
        <v>71</v>
      </c>
      <c r="B82" s="10" t="s">
        <v>84</v>
      </c>
      <c r="C82" s="32">
        <f t="shared" si="46"/>
        <v>1798910</v>
      </c>
      <c r="D82" s="10"/>
      <c r="E82" s="10"/>
      <c r="F82" s="10">
        <v>14</v>
      </c>
      <c r="G82" s="10">
        <v>1</v>
      </c>
      <c r="H82" s="10">
        <v>51450</v>
      </c>
      <c r="I82" s="10"/>
      <c r="J82" s="10"/>
      <c r="K82" s="10">
        <v>31</v>
      </c>
      <c r="L82" s="10">
        <v>45</v>
      </c>
      <c r="M82" s="10">
        <v>2</v>
      </c>
      <c r="N82" s="10"/>
      <c r="O82" s="10">
        <v>44700</v>
      </c>
      <c r="P82" s="10"/>
      <c r="Q82" s="10">
        <v>1572900</v>
      </c>
      <c r="R82" s="10">
        <f t="shared" si="49"/>
        <v>1617600</v>
      </c>
      <c r="S82" s="33">
        <f t="shared" si="47"/>
        <v>1669050</v>
      </c>
      <c r="T82" s="36"/>
      <c r="U82" s="8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>
        <v>4</v>
      </c>
      <c r="AM82" s="10"/>
      <c r="AN82" s="10"/>
      <c r="AO82" s="10">
        <v>37990</v>
      </c>
      <c r="AP82" s="10"/>
      <c r="AQ82" s="10"/>
      <c r="AR82" s="10">
        <f t="shared" si="51"/>
        <v>37990</v>
      </c>
      <c r="AS82" s="10"/>
      <c r="AT82" s="10"/>
      <c r="AU82" s="10">
        <f t="shared" si="52"/>
        <v>37990</v>
      </c>
      <c r="AV82" s="10">
        <v>3</v>
      </c>
      <c r="AW82" s="10">
        <v>9060</v>
      </c>
      <c r="AX82" s="10"/>
      <c r="AY82" s="10"/>
      <c r="AZ82" s="10"/>
      <c r="BA82" s="10"/>
      <c r="BB82" s="8"/>
      <c r="BC82" s="10"/>
      <c r="BD82" s="10"/>
      <c r="BE82" s="10">
        <v>1</v>
      </c>
      <c r="BF82" s="10"/>
      <c r="BG82" s="10"/>
      <c r="BH82" s="10">
        <v>12360</v>
      </c>
      <c r="BI82" s="10"/>
      <c r="BJ82" s="10"/>
      <c r="BK82" s="10">
        <f t="shared" si="53"/>
        <v>12360</v>
      </c>
      <c r="BL82" s="10"/>
      <c r="BM82" s="10"/>
      <c r="BN82" s="10"/>
      <c r="BO82" s="10"/>
      <c r="BP82" s="10"/>
      <c r="BQ82" s="10"/>
      <c r="BR82" s="10">
        <f t="shared" si="54"/>
        <v>0</v>
      </c>
      <c r="BS82" s="10"/>
      <c r="BT82" s="10">
        <v>10600</v>
      </c>
      <c r="BU82" s="10">
        <f t="shared" si="55"/>
        <v>10600</v>
      </c>
      <c r="BV82" s="10"/>
      <c r="BW82" s="10"/>
      <c r="BX82" s="10"/>
      <c r="BY82" s="10"/>
      <c r="BZ82" s="10"/>
      <c r="CA82" s="10"/>
      <c r="CB82" s="10"/>
      <c r="CC82" s="10">
        <v>1920</v>
      </c>
      <c r="CD82" s="10"/>
      <c r="CE82" s="10"/>
      <c r="CF82" s="8">
        <f t="shared" si="56"/>
        <v>1920</v>
      </c>
      <c r="CG82" s="34">
        <f t="shared" si="62"/>
        <v>71930</v>
      </c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7">
        <v>11120</v>
      </c>
      <c r="DC82" s="10">
        <v>36000</v>
      </c>
      <c r="DD82" s="8">
        <f t="shared" si="57"/>
        <v>47120</v>
      </c>
      <c r="DE82" s="33">
        <f t="shared" si="58"/>
        <v>47120</v>
      </c>
      <c r="DF82" s="8"/>
      <c r="DG82" s="10"/>
      <c r="DH82" s="10"/>
      <c r="DI82" s="10"/>
      <c r="DJ82" s="10"/>
      <c r="DK82" s="10">
        <v>1</v>
      </c>
      <c r="DL82" s="10">
        <v>5730</v>
      </c>
      <c r="DM82" s="10"/>
      <c r="DN82" s="10"/>
      <c r="DO82" s="10"/>
      <c r="DP82" s="10"/>
      <c r="DQ82" s="10"/>
      <c r="DR82" s="10"/>
      <c r="DS82" s="8">
        <v>1</v>
      </c>
      <c r="DT82" s="10">
        <v>5080</v>
      </c>
      <c r="DU82" s="33">
        <f t="shared" si="59"/>
        <v>10810</v>
      </c>
      <c r="DV82" s="10"/>
      <c r="DW82" s="10"/>
      <c r="DX82" s="10"/>
      <c r="DY82" s="10"/>
      <c r="DZ82" s="10"/>
      <c r="EA82" s="10"/>
      <c r="EB82" s="10"/>
      <c r="EC82" s="10"/>
      <c r="ED82" s="8"/>
      <c r="EE82" s="8">
        <f t="shared" si="60"/>
        <v>0</v>
      </c>
      <c r="EF82" s="33">
        <f t="shared" si="61"/>
        <v>0</v>
      </c>
    </row>
    <row r="83" spans="1:136" x14ac:dyDescent="0.25">
      <c r="A83" s="10">
        <v>72</v>
      </c>
      <c r="B83" s="10" t="s">
        <v>85</v>
      </c>
      <c r="C83" s="32">
        <f t="shared" si="46"/>
        <v>6127392</v>
      </c>
      <c r="D83" s="10"/>
      <c r="E83" s="10"/>
      <c r="F83" s="10">
        <v>31</v>
      </c>
      <c r="G83" s="10">
        <v>1</v>
      </c>
      <c r="H83" s="10">
        <v>65880</v>
      </c>
      <c r="I83" s="10"/>
      <c r="J83" s="10"/>
      <c r="K83" s="10">
        <v>39</v>
      </c>
      <c r="L83" s="10">
        <v>33</v>
      </c>
      <c r="M83" s="10">
        <v>1</v>
      </c>
      <c r="N83" s="10">
        <v>1</v>
      </c>
      <c r="O83" s="10">
        <v>498900</v>
      </c>
      <c r="P83" s="10">
        <v>347900</v>
      </c>
      <c r="Q83" s="10">
        <v>2516800</v>
      </c>
      <c r="R83" s="10">
        <f t="shared" si="49"/>
        <v>3363600</v>
      </c>
      <c r="S83" s="33">
        <f t="shared" si="47"/>
        <v>3429480</v>
      </c>
      <c r="T83" s="36">
        <v>1</v>
      </c>
      <c r="U83" s="10">
        <v>4480</v>
      </c>
      <c r="V83" s="10">
        <v>1</v>
      </c>
      <c r="W83" s="10"/>
      <c r="X83" s="10"/>
      <c r="Y83" s="10">
        <v>15360</v>
      </c>
      <c r="Z83" s="10"/>
      <c r="AA83" s="10"/>
      <c r="AB83" s="10">
        <f t="shared" si="50"/>
        <v>15360</v>
      </c>
      <c r="AC83" s="10">
        <v>1</v>
      </c>
      <c r="AD83" s="10"/>
      <c r="AE83" s="10"/>
      <c r="AF83" s="10"/>
      <c r="AG83" s="10"/>
      <c r="AH83" s="10">
        <v>19000</v>
      </c>
      <c r="AI83" s="10"/>
      <c r="AJ83" s="10"/>
      <c r="AK83" s="10">
        <f t="shared" si="48"/>
        <v>19000</v>
      </c>
      <c r="AL83" s="10">
        <v>5</v>
      </c>
      <c r="AM83" s="10"/>
      <c r="AN83" s="10"/>
      <c r="AO83" s="10">
        <v>39460</v>
      </c>
      <c r="AP83" s="10"/>
      <c r="AQ83" s="10"/>
      <c r="AR83" s="10">
        <f t="shared" si="51"/>
        <v>39460</v>
      </c>
      <c r="AS83" s="10"/>
      <c r="AT83" s="10"/>
      <c r="AU83" s="10">
        <f t="shared" si="52"/>
        <v>39460</v>
      </c>
      <c r="AV83" s="10"/>
      <c r="AW83" s="10"/>
      <c r="AX83" s="10"/>
      <c r="AY83" s="10"/>
      <c r="AZ83" s="10"/>
      <c r="BA83" s="10"/>
      <c r="BB83" s="8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>
        <f t="shared" si="54"/>
        <v>0</v>
      </c>
      <c r="BS83" s="10"/>
      <c r="BT83" s="10">
        <v>10600</v>
      </c>
      <c r="BU83" s="10">
        <f t="shared" si="55"/>
        <v>10600</v>
      </c>
      <c r="BV83" s="10"/>
      <c r="BW83" s="10"/>
      <c r="BX83" s="10"/>
      <c r="BY83" s="10"/>
      <c r="BZ83" s="10"/>
      <c r="CA83" s="10"/>
      <c r="CB83" s="10"/>
      <c r="CC83" s="10">
        <v>1920</v>
      </c>
      <c r="CD83" s="10"/>
      <c r="CE83" s="10"/>
      <c r="CF83" s="8">
        <f t="shared" si="56"/>
        <v>1920</v>
      </c>
      <c r="CG83" s="34">
        <f t="shared" si="62"/>
        <v>90820</v>
      </c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>
        <v>1</v>
      </c>
      <c r="CX83" s="10"/>
      <c r="CY83" s="10"/>
      <c r="CZ83" s="10"/>
      <c r="DA83" s="10">
        <v>4</v>
      </c>
      <c r="DB83" s="7">
        <v>46920</v>
      </c>
      <c r="DC83" s="10">
        <v>141300</v>
      </c>
      <c r="DD83" s="8">
        <f t="shared" si="57"/>
        <v>188220</v>
      </c>
      <c r="DE83" s="33">
        <f t="shared" si="58"/>
        <v>188220</v>
      </c>
      <c r="DF83" s="8">
        <v>24</v>
      </c>
      <c r="DG83" s="10">
        <v>4</v>
      </c>
      <c r="DH83" s="10">
        <v>34720</v>
      </c>
      <c r="DI83" s="10"/>
      <c r="DJ83" s="10"/>
      <c r="DK83" s="10">
        <v>1</v>
      </c>
      <c r="DL83" s="10">
        <v>5730</v>
      </c>
      <c r="DM83" s="10"/>
      <c r="DN83" s="10"/>
      <c r="DO83" s="10"/>
      <c r="DP83" s="10"/>
      <c r="DQ83" s="10"/>
      <c r="DR83" s="10"/>
      <c r="DS83" s="10">
        <v>1</v>
      </c>
      <c r="DT83" s="10">
        <v>5080</v>
      </c>
      <c r="DU83" s="33">
        <f t="shared" si="59"/>
        <v>45530</v>
      </c>
      <c r="DV83" s="10"/>
      <c r="DW83" s="10"/>
      <c r="DX83" s="10">
        <v>1</v>
      </c>
      <c r="DY83" s="10">
        <v>1</v>
      </c>
      <c r="DZ83" s="10">
        <v>20</v>
      </c>
      <c r="EA83" s="10">
        <v>50</v>
      </c>
      <c r="EB83" s="10">
        <v>1979800</v>
      </c>
      <c r="EC83" s="10">
        <v>392400</v>
      </c>
      <c r="ED83" s="8">
        <v>1142</v>
      </c>
      <c r="EE83" s="8">
        <f t="shared" si="60"/>
        <v>2373342</v>
      </c>
      <c r="EF83" s="33">
        <f t="shared" si="61"/>
        <v>2373342</v>
      </c>
    </row>
    <row r="84" spans="1:136" x14ac:dyDescent="0.25">
      <c r="A84" s="10">
        <v>73</v>
      </c>
      <c r="B84" s="10" t="s">
        <v>86</v>
      </c>
      <c r="C84" s="32">
        <f t="shared" si="46"/>
        <v>4671710</v>
      </c>
      <c r="D84" s="10"/>
      <c r="E84" s="10"/>
      <c r="F84" s="10">
        <v>68</v>
      </c>
      <c r="G84" s="10">
        <v>21</v>
      </c>
      <c r="H84" s="10">
        <v>132870</v>
      </c>
      <c r="I84" s="10"/>
      <c r="J84" s="10"/>
      <c r="K84" s="10">
        <v>81</v>
      </c>
      <c r="L84" s="10">
        <v>56</v>
      </c>
      <c r="M84" s="10">
        <v>1</v>
      </c>
      <c r="N84" s="10"/>
      <c r="O84" s="10">
        <v>970900</v>
      </c>
      <c r="P84" s="10"/>
      <c r="Q84" s="10">
        <v>3101800</v>
      </c>
      <c r="R84" s="10">
        <f t="shared" si="49"/>
        <v>4072700</v>
      </c>
      <c r="S84" s="33">
        <f t="shared" si="47"/>
        <v>4205570</v>
      </c>
      <c r="T84" s="36">
        <v>1</v>
      </c>
      <c r="U84" s="10">
        <v>4480</v>
      </c>
      <c r="V84" s="10"/>
      <c r="W84" s="10"/>
      <c r="X84" s="10"/>
      <c r="Y84" s="10"/>
      <c r="Z84" s="10"/>
      <c r="AA84" s="10"/>
      <c r="AB84" s="10"/>
      <c r="AC84" s="10">
        <v>2</v>
      </c>
      <c r="AD84" s="10"/>
      <c r="AE84" s="10"/>
      <c r="AF84" s="10"/>
      <c r="AG84" s="10"/>
      <c r="AH84" s="10">
        <v>38000</v>
      </c>
      <c r="AI84" s="10"/>
      <c r="AJ84" s="10"/>
      <c r="AK84" s="10">
        <f t="shared" si="48"/>
        <v>38000</v>
      </c>
      <c r="AL84" s="10">
        <v>7</v>
      </c>
      <c r="AM84" s="10">
        <v>1</v>
      </c>
      <c r="AN84" s="10"/>
      <c r="AO84" s="10">
        <v>185630</v>
      </c>
      <c r="AP84" s="10">
        <v>49000</v>
      </c>
      <c r="AQ84" s="10"/>
      <c r="AR84" s="10">
        <f t="shared" si="51"/>
        <v>234630</v>
      </c>
      <c r="AS84" s="10"/>
      <c r="AT84" s="10"/>
      <c r="AU84" s="10">
        <f t="shared" si="52"/>
        <v>234630</v>
      </c>
      <c r="AV84" s="10">
        <v>1</v>
      </c>
      <c r="AW84" s="10">
        <v>6500</v>
      </c>
      <c r="AX84" s="10"/>
      <c r="AY84" s="10"/>
      <c r="AZ84" s="10"/>
      <c r="BA84" s="10"/>
      <c r="BB84" s="8"/>
      <c r="BC84" s="10"/>
      <c r="BD84" s="10"/>
      <c r="BE84" s="10"/>
      <c r="BF84" s="10"/>
      <c r="BG84" s="10"/>
      <c r="BH84" s="10"/>
      <c r="BI84" s="10"/>
      <c r="BJ84" s="10"/>
      <c r="BK84" s="10"/>
      <c r="BL84" s="10">
        <v>2</v>
      </c>
      <c r="BM84" s="10"/>
      <c r="BN84" s="10"/>
      <c r="BO84" s="10">
        <v>15000</v>
      </c>
      <c r="BP84" s="10"/>
      <c r="BQ84" s="10"/>
      <c r="BR84" s="10">
        <f t="shared" si="54"/>
        <v>15000</v>
      </c>
      <c r="BS84" s="10">
        <v>3</v>
      </c>
      <c r="BT84" s="10">
        <v>28300</v>
      </c>
      <c r="BU84" s="10">
        <f t="shared" si="55"/>
        <v>43300</v>
      </c>
      <c r="BV84" s="10"/>
      <c r="BW84" s="10"/>
      <c r="BX84" s="10"/>
      <c r="BY84" s="10"/>
      <c r="BZ84" s="10"/>
      <c r="CA84" s="10"/>
      <c r="CB84" s="10"/>
      <c r="CC84" s="10">
        <v>1920</v>
      </c>
      <c r="CD84" s="10"/>
      <c r="CE84" s="10"/>
      <c r="CF84" s="8">
        <f t="shared" si="56"/>
        <v>1920</v>
      </c>
      <c r="CG84" s="34">
        <f t="shared" si="62"/>
        <v>328830</v>
      </c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>
        <v>11</v>
      </c>
      <c r="DB84" s="7">
        <v>68980</v>
      </c>
      <c r="DC84" s="10">
        <v>48000</v>
      </c>
      <c r="DD84" s="8">
        <f t="shared" si="57"/>
        <v>116980</v>
      </c>
      <c r="DE84" s="33">
        <f t="shared" si="58"/>
        <v>116980</v>
      </c>
      <c r="DF84" s="8"/>
      <c r="DG84" s="10">
        <v>1</v>
      </c>
      <c r="DH84" s="10">
        <v>9520</v>
      </c>
      <c r="DI84" s="10"/>
      <c r="DJ84" s="10"/>
      <c r="DK84" s="10">
        <v>1</v>
      </c>
      <c r="DL84" s="10">
        <v>5730</v>
      </c>
      <c r="DM84" s="10"/>
      <c r="DN84" s="10"/>
      <c r="DO84" s="10"/>
      <c r="DP84" s="10"/>
      <c r="DQ84" s="10"/>
      <c r="DR84" s="10"/>
      <c r="DS84" s="8">
        <v>1</v>
      </c>
      <c r="DT84" s="8">
        <v>5080</v>
      </c>
      <c r="DU84" s="33">
        <f t="shared" si="59"/>
        <v>20330</v>
      </c>
      <c r="DV84" s="10"/>
      <c r="DW84" s="10"/>
      <c r="DX84" s="10"/>
      <c r="DY84" s="10"/>
      <c r="DZ84" s="10"/>
      <c r="EA84" s="10"/>
      <c r="EB84" s="10"/>
      <c r="EC84" s="10"/>
      <c r="ED84" s="8"/>
      <c r="EE84" s="8">
        <f t="shared" si="60"/>
        <v>0</v>
      </c>
      <c r="EF84" s="33">
        <f t="shared" si="61"/>
        <v>0</v>
      </c>
    </row>
    <row r="85" spans="1:136" x14ac:dyDescent="0.25">
      <c r="A85" s="10">
        <v>74</v>
      </c>
      <c r="B85" s="10" t="s">
        <v>87</v>
      </c>
      <c r="C85" s="32">
        <f t="shared" si="46"/>
        <v>18784570</v>
      </c>
      <c r="D85" s="10"/>
      <c r="E85" s="10"/>
      <c r="F85" s="10">
        <v>38</v>
      </c>
      <c r="G85" s="10"/>
      <c r="H85" s="10">
        <v>106360</v>
      </c>
      <c r="I85" s="10"/>
      <c r="J85" s="10"/>
      <c r="K85" s="10">
        <v>86</v>
      </c>
      <c r="L85" s="10">
        <v>55</v>
      </c>
      <c r="M85" s="10">
        <v>5</v>
      </c>
      <c r="N85" s="10">
        <v>5</v>
      </c>
      <c r="O85" s="10">
        <v>1386400</v>
      </c>
      <c r="P85" s="10">
        <v>2575200</v>
      </c>
      <c r="Q85" s="10">
        <v>3426200</v>
      </c>
      <c r="R85" s="10">
        <f t="shared" si="49"/>
        <v>7387800</v>
      </c>
      <c r="S85" s="33">
        <f t="shared" si="47"/>
        <v>7494160</v>
      </c>
      <c r="T85" s="36">
        <v>2</v>
      </c>
      <c r="U85" s="8">
        <v>8960</v>
      </c>
      <c r="V85" s="10">
        <v>2</v>
      </c>
      <c r="W85" s="10"/>
      <c r="X85" s="10"/>
      <c r="Y85" s="10">
        <v>30720</v>
      </c>
      <c r="Z85" s="10"/>
      <c r="AA85" s="10"/>
      <c r="AB85" s="10">
        <f t="shared" si="50"/>
        <v>30720</v>
      </c>
      <c r="AC85" s="10">
        <v>4</v>
      </c>
      <c r="AD85" s="10"/>
      <c r="AE85" s="10"/>
      <c r="AF85" s="10"/>
      <c r="AG85" s="10"/>
      <c r="AH85" s="10">
        <v>76000</v>
      </c>
      <c r="AI85" s="10"/>
      <c r="AJ85" s="10"/>
      <c r="AK85" s="10">
        <f t="shared" si="48"/>
        <v>76000</v>
      </c>
      <c r="AL85" s="10">
        <v>8</v>
      </c>
      <c r="AM85" s="10">
        <v>2</v>
      </c>
      <c r="AN85" s="10">
        <v>1</v>
      </c>
      <c r="AO85" s="10">
        <v>43270</v>
      </c>
      <c r="AP85" s="10">
        <v>3570000</v>
      </c>
      <c r="AQ85" s="10">
        <v>1151800</v>
      </c>
      <c r="AR85" s="10">
        <f t="shared" si="51"/>
        <v>4765070</v>
      </c>
      <c r="AS85" s="10"/>
      <c r="AT85" s="10"/>
      <c r="AU85" s="10">
        <f t="shared" si="52"/>
        <v>4765070</v>
      </c>
      <c r="AV85" s="10">
        <v>25</v>
      </c>
      <c r="AW85" s="10">
        <v>62300</v>
      </c>
      <c r="AX85" s="10">
        <v>1</v>
      </c>
      <c r="AY85" s="10">
        <v>2</v>
      </c>
      <c r="AZ85" s="10">
        <v>595000</v>
      </c>
      <c r="BA85" s="10">
        <v>3876700</v>
      </c>
      <c r="BB85" s="8">
        <f t="shared" si="63"/>
        <v>4471700</v>
      </c>
      <c r="BC85" s="10">
        <v>40</v>
      </c>
      <c r="BD85" s="10">
        <v>41600</v>
      </c>
      <c r="BE85" s="10">
        <v>1</v>
      </c>
      <c r="BF85" s="10"/>
      <c r="BG85" s="10"/>
      <c r="BH85" s="10">
        <v>12360</v>
      </c>
      <c r="BI85" s="10"/>
      <c r="BJ85" s="10"/>
      <c r="BK85" s="10">
        <f t="shared" si="53"/>
        <v>12360</v>
      </c>
      <c r="BL85" s="10">
        <v>2</v>
      </c>
      <c r="BM85" s="10"/>
      <c r="BN85" s="10"/>
      <c r="BO85" s="10">
        <v>15000</v>
      </c>
      <c r="BP85" s="10"/>
      <c r="BQ85" s="10"/>
      <c r="BR85" s="10">
        <f t="shared" si="54"/>
        <v>15000</v>
      </c>
      <c r="BS85" s="10"/>
      <c r="BT85" s="10">
        <v>13600</v>
      </c>
      <c r="BU85" s="10">
        <f t="shared" si="55"/>
        <v>28600</v>
      </c>
      <c r="BV85" s="10">
        <v>2</v>
      </c>
      <c r="BW85" s="10">
        <v>54360</v>
      </c>
      <c r="BX85" s="10"/>
      <c r="BY85" s="10"/>
      <c r="BZ85" s="10"/>
      <c r="CA85" s="10"/>
      <c r="CB85" s="10"/>
      <c r="CC85" s="10"/>
      <c r="CD85" s="10"/>
      <c r="CE85" s="10"/>
      <c r="CF85" s="8">
        <f t="shared" ref="CF85:CF88" si="64">CC85+CD85+CE85</f>
        <v>0</v>
      </c>
      <c r="CG85" s="34">
        <f t="shared" si="62"/>
        <v>9551670</v>
      </c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>
        <v>1</v>
      </c>
      <c r="DA85" s="10">
        <v>2</v>
      </c>
      <c r="DB85" s="7">
        <v>36740</v>
      </c>
      <c r="DC85" s="10">
        <v>38000</v>
      </c>
      <c r="DD85" s="8">
        <f t="shared" si="57"/>
        <v>74740</v>
      </c>
      <c r="DE85" s="33">
        <f t="shared" si="58"/>
        <v>74740</v>
      </c>
      <c r="DF85" s="8">
        <v>39</v>
      </c>
      <c r="DG85" s="10">
        <v>7</v>
      </c>
      <c r="DH85" s="10">
        <v>51340</v>
      </c>
      <c r="DI85" s="10"/>
      <c r="DJ85" s="10"/>
      <c r="DK85" s="10">
        <v>1</v>
      </c>
      <c r="DL85" s="10">
        <v>5730</v>
      </c>
      <c r="DM85" s="10"/>
      <c r="DN85" s="10"/>
      <c r="DO85" s="10"/>
      <c r="DP85" s="10"/>
      <c r="DQ85" s="10"/>
      <c r="DR85" s="10"/>
      <c r="DS85" s="10">
        <v>1</v>
      </c>
      <c r="DT85" s="10">
        <v>5080</v>
      </c>
      <c r="DU85" s="33">
        <f t="shared" si="59"/>
        <v>62150</v>
      </c>
      <c r="DV85" s="10"/>
      <c r="DW85" s="10"/>
      <c r="DX85" s="10">
        <v>2</v>
      </c>
      <c r="DY85" s="10">
        <v>2</v>
      </c>
      <c r="DZ85" s="10">
        <v>50</v>
      </c>
      <c r="EA85" s="10">
        <v>60</v>
      </c>
      <c r="EB85" s="10">
        <v>993000</v>
      </c>
      <c r="EC85" s="10">
        <v>607100</v>
      </c>
      <c r="ED85" s="8">
        <v>1750</v>
      </c>
      <c r="EE85" s="8">
        <f t="shared" si="60"/>
        <v>1601850</v>
      </c>
      <c r="EF85" s="33">
        <f t="shared" si="61"/>
        <v>1601850</v>
      </c>
    </row>
    <row r="86" spans="1:136" x14ac:dyDescent="0.25">
      <c r="A86" s="10">
        <v>75</v>
      </c>
      <c r="B86" s="10" t="s">
        <v>123</v>
      </c>
      <c r="C86" s="32">
        <f t="shared" si="46"/>
        <v>3062160</v>
      </c>
      <c r="D86" s="10"/>
      <c r="E86" s="10"/>
      <c r="F86" s="10">
        <v>23</v>
      </c>
      <c r="G86" s="10">
        <v>5</v>
      </c>
      <c r="H86" s="10">
        <v>85220</v>
      </c>
      <c r="I86" s="10"/>
      <c r="J86" s="10"/>
      <c r="K86" s="10">
        <v>55</v>
      </c>
      <c r="L86" s="10">
        <v>49</v>
      </c>
      <c r="M86" s="10"/>
      <c r="N86" s="10"/>
      <c r="O86" s="10"/>
      <c r="P86" s="10"/>
      <c r="Q86" s="10">
        <v>2363800</v>
      </c>
      <c r="R86" s="10">
        <f t="shared" si="49"/>
        <v>2363800</v>
      </c>
      <c r="S86" s="33">
        <f t="shared" si="47"/>
        <v>2449020</v>
      </c>
      <c r="T86" s="36"/>
      <c r="U86" s="10"/>
      <c r="V86" s="10">
        <v>2</v>
      </c>
      <c r="W86" s="10"/>
      <c r="X86" s="10"/>
      <c r="Y86" s="10">
        <v>30720</v>
      </c>
      <c r="Z86" s="10"/>
      <c r="AA86" s="10"/>
      <c r="AB86" s="10">
        <f t="shared" si="50"/>
        <v>30720</v>
      </c>
      <c r="AC86" s="10">
        <v>2</v>
      </c>
      <c r="AD86" s="10"/>
      <c r="AE86" s="10"/>
      <c r="AF86" s="10"/>
      <c r="AG86" s="10"/>
      <c r="AH86" s="10">
        <v>38000</v>
      </c>
      <c r="AI86" s="10"/>
      <c r="AJ86" s="10"/>
      <c r="AK86" s="10">
        <f t="shared" si="48"/>
        <v>38000</v>
      </c>
      <c r="AL86" s="10">
        <v>5</v>
      </c>
      <c r="AM86" s="10"/>
      <c r="AN86" s="10"/>
      <c r="AO86" s="10">
        <v>39170</v>
      </c>
      <c r="AP86" s="10"/>
      <c r="AQ86" s="10"/>
      <c r="AR86" s="10">
        <f t="shared" si="51"/>
        <v>39170</v>
      </c>
      <c r="AS86" s="10"/>
      <c r="AT86" s="10"/>
      <c r="AU86" s="10">
        <f t="shared" si="52"/>
        <v>39170</v>
      </c>
      <c r="AV86" s="10">
        <v>3</v>
      </c>
      <c r="AW86" s="10">
        <v>9060</v>
      </c>
      <c r="AX86" s="10"/>
      <c r="AY86" s="10"/>
      <c r="AZ86" s="10"/>
      <c r="BA86" s="10"/>
      <c r="BB86" s="8"/>
      <c r="BC86" s="10">
        <v>20</v>
      </c>
      <c r="BD86" s="10">
        <v>20800</v>
      </c>
      <c r="BE86" s="10">
        <v>1</v>
      </c>
      <c r="BF86" s="10"/>
      <c r="BG86" s="10"/>
      <c r="BH86" s="10">
        <v>12360</v>
      </c>
      <c r="BI86" s="10"/>
      <c r="BJ86" s="10"/>
      <c r="BK86" s="10">
        <f t="shared" si="53"/>
        <v>12360</v>
      </c>
      <c r="BL86" s="10"/>
      <c r="BM86" s="10"/>
      <c r="BN86" s="10"/>
      <c r="BO86" s="10"/>
      <c r="BP86" s="10"/>
      <c r="BQ86" s="10"/>
      <c r="BR86" s="10">
        <f t="shared" si="54"/>
        <v>0</v>
      </c>
      <c r="BS86" s="10"/>
      <c r="BT86" s="10">
        <v>10600</v>
      </c>
      <c r="BU86" s="10">
        <f t="shared" si="55"/>
        <v>10600</v>
      </c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8">
        <f t="shared" si="64"/>
        <v>0</v>
      </c>
      <c r="CG86" s="34">
        <f t="shared" si="62"/>
        <v>160710</v>
      </c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7">
        <v>17720</v>
      </c>
      <c r="DC86" s="10">
        <v>36000</v>
      </c>
      <c r="DD86" s="8">
        <f t="shared" si="57"/>
        <v>53720</v>
      </c>
      <c r="DE86" s="33">
        <f t="shared" si="58"/>
        <v>53720</v>
      </c>
      <c r="DF86" s="8">
        <v>42</v>
      </c>
      <c r="DG86" s="10">
        <v>10</v>
      </c>
      <c r="DH86" s="10">
        <v>58240</v>
      </c>
      <c r="DI86" s="10"/>
      <c r="DJ86" s="10"/>
      <c r="DK86" s="10">
        <v>2</v>
      </c>
      <c r="DL86" s="10">
        <v>11460</v>
      </c>
      <c r="DM86" s="10">
        <v>1</v>
      </c>
      <c r="DN86" s="10">
        <v>12830</v>
      </c>
      <c r="DO86" s="10"/>
      <c r="DP86" s="10"/>
      <c r="DQ86" s="10"/>
      <c r="DR86" s="10"/>
      <c r="DS86" s="8">
        <v>1</v>
      </c>
      <c r="DT86" s="10">
        <v>5080</v>
      </c>
      <c r="DU86" s="33">
        <f t="shared" si="59"/>
        <v>87610</v>
      </c>
      <c r="DV86" s="10">
        <v>1</v>
      </c>
      <c r="DW86" s="10">
        <v>311100</v>
      </c>
      <c r="DX86" s="10"/>
      <c r="DY86" s="10"/>
      <c r="DZ86" s="10"/>
      <c r="EA86" s="10"/>
      <c r="EB86" s="10"/>
      <c r="EC86" s="10"/>
      <c r="ED86" s="8"/>
      <c r="EE86" s="8">
        <f t="shared" si="60"/>
        <v>0</v>
      </c>
      <c r="EF86" s="33">
        <f t="shared" si="61"/>
        <v>311100</v>
      </c>
    </row>
    <row r="87" spans="1:136" x14ac:dyDescent="0.25">
      <c r="A87" s="10">
        <v>76</v>
      </c>
      <c r="B87" s="10" t="s">
        <v>88</v>
      </c>
      <c r="C87" s="32">
        <f t="shared" si="46"/>
        <v>18866810</v>
      </c>
      <c r="D87" s="10"/>
      <c r="E87" s="10"/>
      <c r="F87" s="10">
        <v>87</v>
      </c>
      <c r="G87" s="10">
        <v>12</v>
      </c>
      <c r="H87" s="10">
        <v>201850</v>
      </c>
      <c r="I87" s="10"/>
      <c r="J87" s="10"/>
      <c r="K87" s="10">
        <v>150</v>
      </c>
      <c r="L87" s="10">
        <v>151</v>
      </c>
      <c r="M87" s="10">
        <v>1</v>
      </c>
      <c r="N87" s="10">
        <v>4</v>
      </c>
      <c r="O87" s="10">
        <v>970900</v>
      </c>
      <c r="P87" s="10">
        <v>4678500</v>
      </c>
      <c r="Q87" s="10">
        <v>4720700</v>
      </c>
      <c r="R87" s="10">
        <f t="shared" si="49"/>
        <v>10370100</v>
      </c>
      <c r="S87" s="33">
        <f t="shared" si="47"/>
        <v>10571950</v>
      </c>
      <c r="T87" s="36">
        <v>1</v>
      </c>
      <c r="U87" s="10">
        <v>4480</v>
      </c>
      <c r="V87" s="10">
        <v>1</v>
      </c>
      <c r="W87" s="10"/>
      <c r="X87" s="10"/>
      <c r="Y87" s="10">
        <v>15360</v>
      </c>
      <c r="Z87" s="10"/>
      <c r="AA87" s="10"/>
      <c r="AB87" s="10">
        <f>Y87+Z87+AA87</f>
        <v>15360</v>
      </c>
      <c r="AC87" s="10">
        <v>1</v>
      </c>
      <c r="AD87" s="10"/>
      <c r="AE87" s="10"/>
      <c r="AF87" s="10"/>
      <c r="AG87" s="10"/>
      <c r="AH87" s="10">
        <v>19000</v>
      </c>
      <c r="AI87" s="10"/>
      <c r="AJ87" s="10"/>
      <c r="AK87" s="10">
        <f t="shared" si="48"/>
        <v>19000</v>
      </c>
      <c r="AL87" s="10">
        <v>9</v>
      </c>
      <c r="AM87" s="10">
        <v>2</v>
      </c>
      <c r="AN87" s="10"/>
      <c r="AO87" s="10">
        <v>166810</v>
      </c>
      <c r="AP87" s="10">
        <v>3045000</v>
      </c>
      <c r="AQ87" s="10"/>
      <c r="AR87" s="10">
        <f t="shared" si="51"/>
        <v>3211810</v>
      </c>
      <c r="AS87" s="10"/>
      <c r="AT87" s="10"/>
      <c r="AU87" s="10">
        <f t="shared" si="52"/>
        <v>3211810</v>
      </c>
      <c r="AV87" s="10">
        <v>8</v>
      </c>
      <c r="AW87" s="10">
        <v>21160</v>
      </c>
      <c r="AX87" s="10">
        <v>1</v>
      </c>
      <c r="AY87" s="10">
        <v>1</v>
      </c>
      <c r="AZ87" s="10">
        <v>3570000</v>
      </c>
      <c r="BA87" s="10">
        <v>1122100</v>
      </c>
      <c r="BB87" s="8">
        <f t="shared" si="63"/>
        <v>4692100</v>
      </c>
      <c r="BC87" s="10">
        <v>20</v>
      </c>
      <c r="BD87" s="10">
        <v>20800</v>
      </c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>
        <f t="shared" si="54"/>
        <v>0</v>
      </c>
      <c r="BS87" s="10">
        <v>2</v>
      </c>
      <c r="BT87" s="10">
        <v>27400</v>
      </c>
      <c r="BU87" s="10">
        <f t="shared" si="55"/>
        <v>27400</v>
      </c>
      <c r="BV87" s="10">
        <v>1</v>
      </c>
      <c r="BW87" s="10">
        <v>27180</v>
      </c>
      <c r="BX87" s="10"/>
      <c r="BY87" s="10"/>
      <c r="BZ87" s="10"/>
      <c r="CA87" s="10"/>
      <c r="CB87" s="10"/>
      <c r="CC87" s="10"/>
      <c r="CD87" s="10"/>
      <c r="CE87" s="10"/>
      <c r="CF87" s="8">
        <f t="shared" si="64"/>
        <v>0</v>
      </c>
      <c r="CG87" s="34">
        <f t="shared" si="62"/>
        <v>8039290</v>
      </c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>
        <v>12</v>
      </c>
      <c r="DB87" s="7">
        <v>79500</v>
      </c>
      <c r="DC87" s="10">
        <v>101500</v>
      </c>
      <c r="DD87" s="8">
        <f t="shared" si="57"/>
        <v>181000</v>
      </c>
      <c r="DE87" s="33">
        <f t="shared" si="58"/>
        <v>181000</v>
      </c>
      <c r="DF87" s="8">
        <v>45</v>
      </c>
      <c r="DG87" s="10">
        <v>7</v>
      </c>
      <c r="DH87" s="10">
        <v>50930</v>
      </c>
      <c r="DI87" s="10"/>
      <c r="DJ87" s="10"/>
      <c r="DK87" s="10">
        <v>1</v>
      </c>
      <c r="DL87" s="10">
        <v>5730</v>
      </c>
      <c r="DM87" s="10">
        <v>1</v>
      </c>
      <c r="DN87" s="10">
        <v>12830</v>
      </c>
      <c r="DO87" s="10"/>
      <c r="DP87" s="10"/>
      <c r="DQ87" s="10"/>
      <c r="DR87" s="10"/>
      <c r="DS87" s="10">
        <v>1</v>
      </c>
      <c r="DT87" s="8">
        <v>5080</v>
      </c>
      <c r="DU87" s="33">
        <f t="shared" si="59"/>
        <v>74570</v>
      </c>
      <c r="DV87" s="10"/>
      <c r="DW87" s="10"/>
      <c r="DX87" s="10"/>
      <c r="DY87" s="10"/>
      <c r="DZ87" s="10"/>
      <c r="EA87" s="10"/>
      <c r="EB87" s="10"/>
      <c r="EC87" s="10"/>
      <c r="ED87" s="8"/>
      <c r="EE87" s="8">
        <f t="shared" si="60"/>
        <v>0</v>
      </c>
      <c r="EF87" s="33">
        <f t="shared" si="61"/>
        <v>0</v>
      </c>
    </row>
    <row r="88" spans="1:136" x14ac:dyDescent="0.25">
      <c r="A88" s="10">
        <v>77</v>
      </c>
      <c r="B88" s="10" t="s">
        <v>89</v>
      </c>
      <c r="C88" s="32">
        <f t="shared" si="46"/>
        <v>1673800</v>
      </c>
      <c r="D88" s="10"/>
      <c r="E88" s="10"/>
      <c r="F88" s="10">
        <v>155</v>
      </c>
      <c r="G88" s="10">
        <v>5</v>
      </c>
      <c r="H88" s="10">
        <v>259940</v>
      </c>
      <c r="I88" s="10"/>
      <c r="J88" s="10"/>
      <c r="K88" s="10">
        <v>252</v>
      </c>
      <c r="L88" s="10">
        <v>2</v>
      </c>
      <c r="M88" s="10"/>
      <c r="N88" s="10"/>
      <c r="O88" s="10"/>
      <c r="P88" s="10"/>
      <c r="Q88" s="10">
        <v>1191300</v>
      </c>
      <c r="R88" s="10">
        <f t="shared" si="49"/>
        <v>1191300</v>
      </c>
      <c r="S88" s="33">
        <f t="shared" si="47"/>
        <v>1451240</v>
      </c>
      <c r="T88" s="36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>
        <v>1</v>
      </c>
      <c r="AM88" s="10"/>
      <c r="AN88" s="10"/>
      <c r="AO88" s="10">
        <v>33330</v>
      </c>
      <c r="AP88" s="10"/>
      <c r="AQ88" s="10"/>
      <c r="AR88" s="10">
        <f t="shared" si="51"/>
        <v>33330</v>
      </c>
      <c r="AS88" s="10"/>
      <c r="AT88" s="10"/>
      <c r="AU88" s="10">
        <f t="shared" si="52"/>
        <v>33330</v>
      </c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>
        <f t="shared" si="54"/>
        <v>0</v>
      </c>
      <c r="BS88" s="10">
        <v>1</v>
      </c>
      <c r="BT88" s="10">
        <v>20500</v>
      </c>
      <c r="BU88" s="10">
        <f t="shared" si="55"/>
        <v>20500</v>
      </c>
      <c r="BV88" s="10"/>
      <c r="BW88" s="10"/>
      <c r="BX88" s="10"/>
      <c r="BY88" s="10"/>
      <c r="BZ88" s="10"/>
      <c r="CA88" s="10"/>
      <c r="CB88" s="10"/>
      <c r="CC88" s="10">
        <v>1920</v>
      </c>
      <c r="CD88" s="10"/>
      <c r="CE88" s="10"/>
      <c r="CF88" s="8">
        <f t="shared" si="64"/>
        <v>1920</v>
      </c>
      <c r="CG88" s="34">
        <f t="shared" si="62"/>
        <v>55750</v>
      </c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>
        <v>1</v>
      </c>
      <c r="CX88" s="10"/>
      <c r="CY88" s="10"/>
      <c r="CZ88" s="10"/>
      <c r="DA88" s="10">
        <v>14</v>
      </c>
      <c r="DB88" s="7">
        <v>84360</v>
      </c>
      <c r="DC88" s="10">
        <v>48000</v>
      </c>
      <c r="DD88" s="8">
        <f t="shared" si="57"/>
        <v>132360</v>
      </c>
      <c r="DE88" s="33">
        <f t="shared" si="58"/>
        <v>132360</v>
      </c>
      <c r="DF88" s="8"/>
      <c r="DG88" s="10"/>
      <c r="DH88" s="10"/>
      <c r="DI88" s="10"/>
      <c r="DJ88" s="10"/>
      <c r="DK88" s="10">
        <v>2</v>
      </c>
      <c r="DL88" s="10">
        <v>11460</v>
      </c>
      <c r="DM88" s="10">
        <v>1</v>
      </c>
      <c r="DN88" s="10">
        <v>12830</v>
      </c>
      <c r="DO88" s="10"/>
      <c r="DP88" s="10"/>
      <c r="DQ88" s="10"/>
      <c r="DR88" s="10"/>
      <c r="DS88" s="10">
        <v>2</v>
      </c>
      <c r="DT88" s="10">
        <v>10160</v>
      </c>
      <c r="DU88" s="33">
        <f t="shared" si="59"/>
        <v>34450</v>
      </c>
      <c r="DV88" s="10"/>
      <c r="DW88" s="10"/>
      <c r="DX88" s="10"/>
      <c r="DY88" s="10"/>
      <c r="DZ88" s="10"/>
      <c r="EA88" s="10"/>
      <c r="EB88" s="10"/>
      <c r="EC88" s="10"/>
      <c r="ED88" s="8"/>
      <c r="EE88" s="8">
        <f t="shared" si="60"/>
        <v>0</v>
      </c>
      <c r="EF88" s="33">
        <f t="shared" si="61"/>
        <v>0</v>
      </c>
    </row>
    <row r="89" spans="1:136" x14ac:dyDescent="0.25">
      <c r="A89" s="10">
        <v>78</v>
      </c>
      <c r="B89" s="10" t="s">
        <v>90</v>
      </c>
      <c r="C89" s="32">
        <f t="shared" si="46"/>
        <v>2404460</v>
      </c>
      <c r="D89" s="10"/>
      <c r="E89" s="10"/>
      <c r="F89" s="10">
        <v>211</v>
      </c>
      <c r="G89" s="10">
        <v>3</v>
      </c>
      <c r="H89" s="10">
        <v>367260</v>
      </c>
      <c r="I89" s="10"/>
      <c r="J89" s="10"/>
      <c r="K89" s="10">
        <v>350</v>
      </c>
      <c r="L89" s="10"/>
      <c r="M89" s="10"/>
      <c r="N89" s="10"/>
      <c r="O89" s="10"/>
      <c r="P89" s="10"/>
      <c r="Q89" s="10">
        <v>1751500</v>
      </c>
      <c r="R89" s="10">
        <f t="shared" si="49"/>
        <v>1751500</v>
      </c>
      <c r="S89" s="33">
        <f t="shared" si="47"/>
        <v>2118760</v>
      </c>
      <c r="T89" s="36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>
        <v>1</v>
      </c>
      <c r="AM89" s="10"/>
      <c r="AN89" s="10"/>
      <c r="AO89" s="10">
        <v>33970</v>
      </c>
      <c r="AP89" s="10"/>
      <c r="AQ89" s="10"/>
      <c r="AR89" s="10">
        <f t="shared" si="51"/>
        <v>33970</v>
      </c>
      <c r="AS89" s="10"/>
      <c r="AT89" s="10"/>
      <c r="AU89" s="10">
        <f t="shared" si="52"/>
        <v>33970</v>
      </c>
      <c r="AV89" s="10"/>
      <c r="AW89" s="10"/>
      <c r="AX89" s="10"/>
      <c r="AY89" s="10"/>
      <c r="AZ89" s="10"/>
      <c r="BA89" s="10"/>
      <c r="BB89" s="10"/>
      <c r="BC89" s="10"/>
      <c r="BD89" s="10"/>
      <c r="BE89" s="10">
        <v>1</v>
      </c>
      <c r="BF89" s="10"/>
      <c r="BG89" s="10"/>
      <c r="BH89" s="10">
        <v>12360</v>
      </c>
      <c r="BI89" s="10"/>
      <c r="BJ89" s="10"/>
      <c r="BK89" s="10">
        <f t="shared" si="53"/>
        <v>12360</v>
      </c>
      <c r="BL89" s="10"/>
      <c r="BM89" s="10"/>
      <c r="BN89" s="10"/>
      <c r="BO89" s="10"/>
      <c r="BP89" s="10"/>
      <c r="BQ89" s="10"/>
      <c r="BR89" s="10">
        <f t="shared" si="54"/>
        <v>0</v>
      </c>
      <c r="BS89" s="10">
        <v>1</v>
      </c>
      <c r="BT89" s="10">
        <v>20500</v>
      </c>
      <c r="BU89" s="10">
        <f t="shared" si="55"/>
        <v>20500</v>
      </c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34">
        <f t="shared" si="62"/>
        <v>66830</v>
      </c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>
        <v>19</v>
      </c>
      <c r="DB89" s="7">
        <v>107760</v>
      </c>
      <c r="DC89" s="10">
        <v>51000</v>
      </c>
      <c r="DD89" s="8">
        <f t="shared" si="57"/>
        <v>158760</v>
      </c>
      <c r="DE89" s="33">
        <f t="shared" si="58"/>
        <v>158760</v>
      </c>
      <c r="DF89" s="8"/>
      <c r="DG89" s="10"/>
      <c r="DH89" s="10"/>
      <c r="DI89" s="10"/>
      <c r="DJ89" s="10"/>
      <c r="DK89" s="10">
        <v>2</v>
      </c>
      <c r="DL89" s="10">
        <v>11460</v>
      </c>
      <c r="DM89" s="10">
        <v>3</v>
      </c>
      <c r="DN89" s="10">
        <v>38490</v>
      </c>
      <c r="DO89" s="10"/>
      <c r="DP89" s="10"/>
      <c r="DQ89" s="10"/>
      <c r="DR89" s="10"/>
      <c r="DS89" s="10">
        <v>2</v>
      </c>
      <c r="DT89" s="10">
        <v>10160</v>
      </c>
      <c r="DU89" s="33">
        <f t="shared" si="59"/>
        <v>60110</v>
      </c>
      <c r="DV89" s="10"/>
      <c r="DW89" s="10"/>
      <c r="DX89" s="10"/>
      <c r="DY89" s="10"/>
      <c r="DZ89" s="10"/>
      <c r="EA89" s="10"/>
      <c r="EB89" s="10"/>
      <c r="EC89" s="10"/>
      <c r="ED89" s="8"/>
      <c r="EE89" s="8">
        <f t="shared" si="60"/>
        <v>0</v>
      </c>
      <c r="EF89" s="33">
        <f t="shared" si="61"/>
        <v>0</v>
      </c>
    </row>
    <row r="90" spans="1:136" s="40" customFormat="1" x14ac:dyDescent="0.25">
      <c r="A90" s="84" t="s">
        <v>92</v>
      </c>
      <c r="B90" s="85"/>
      <c r="C90" s="28">
        <f>SUM(C91:C110)</f>
        <v>39685600</v>
      </c>
      <c r="D90" s="12"/>
      <c r="E90" s="12"/>
      <c r="F90" s="12"/>
      <c r="G90" s="12"/>
      <c r="H90" s="12"/>
      <c r="I90" s="12"/>
      <c r="J90" s="12"/>
      <c r="K90" s="12"/>
      <c r="L90" s="12"/>
      <c r="M90" s="12">
        <f t="shared" ref="M90" si="65">SUM(M91:M110)</f>
        <v>21</v>
      </c>
      <c r="N90" s="12">
        <f>SUM(N91:N110)</f>
        <v>34</v>
      </c>
      <c r="O90" s="12">
        <f t="shared" ref="O90" si="66">SUM(O91:O110)</f>
        <v>7583800</v>
      </c>
      <c r="P90" s="12">
        <f t="shared" ref="P90" si="67">SUM(P91:P110)</f>
        <v>8864100</v>
      </c>
      <c r="Q90" s="12">
        <f t="shared" ref="Q90" si="68">SUM(Q91:Q110)</f>
        <v>23237700</v>
      </c>
      <c r="R90" s="12">
        <f>SUM(R91:R110)</f>
        <v>39685600</v>
      </c>
      <c r="S90" s="12">
        <f>SUM(S91:S110)</f>
        <v>39685600</v>
      </c>
      <c r="T90" s="37">
        <f t="shared" ref="T90:CC90" si="69">SUM(T91:T110)</f>
        <v>0</v>
      </c>
      <c r="U90" s="12">
        <f t="shared" si="69"/>
        <v>0</v>
      </c>
      <c r="V90" s="12">
        <f t="shared" si="69"/>
        <v>0</v>
      </c>
      <c r="W90" s="12">
        <f>SUM(W91:W110)</f>
        <v>0</v>
      </c>
      <c r="X90" s="12">
        <f t="shared" ref="X90:AB90" si="70">SUM(X91:X110)</f>
        <v>0</v>
      </c>
      <c r="Y90" s="12">
        <f t="shared" si="70"/>
        <v>0</v>
      </c>
      <c r="Z90" s="12">
        <f t="shared" si="70"/>
        <v>0</v>
      </c>
      <c r="AA90" s="12">
        <f t="shared" si="70"/>
        <v>0</v>
      </c>
      <c r="AB90" s="12">
        <f t="shared" si="70"/>
        <v>0</v>
      </c>
      <c r="AC90" s="12">
        <f t="shared" si="69"/>
        <v>0</v>
      </c>
      <c r="AD90" s="12"/>
      <c r="AE90" s="12"/>
      <c r="AF90" s="12"/>
      <c r="AG90" s="12"/>
      <c r="AH90" s="12"/>
      <c r="AI90" s="12"/>
      <c r="AJ90" s="12"/>
      <c r="AK90" s="12"/>
      <c r="AL90" s="12">
        <f t="shared" si="69"/>
        <v>78</v>
      </c>
      <c r="AM90" s="12"/>
      <c r="AN90" s="12"/>
      <c r="AO90" s="12">
        <f t="shared" si="69"/>
        <v>2037320</v>
      </c>
      <c r="AP90" s="12"/>
      <c r="AQ90" s="12"/>
      <c r="AR90" s="12">
        <f t="shared" si="69"/>
        <v>2037320</v>
      </c>
      <c r="AS90" s="12">
        <f t="shared" si="69"/>
        <v>0</v>
      </c>
      <c r="AT90" s="12">
        <f t="shared" si="69"/>
        <v>0</v>
      </c>
      <c r="AU90" s="12"/>
      <c r="AV90" s="12">
        <f t="shared" si="69"/>
        <v>0</v>
      </c>
      <c r="AW90" s="12">
        <f t="shared" si="69"/>
        <v>0</v>
      </c>
      <c r="AX90" s="12">
        <f t="shared" si="69"/>
        <v>0</v>
      </c>
      <c r="AY90" s="12"/>
      <c r="AZ90" s="12"/>
      <c r="BA90" s="12">
        <f t="shared" si="69"/>
        <v>0</v>
      </c>
      <c r="BB90" s="12"/>
      <c r="BC90" s="12">
        <f t="shared" si="69"/>
        <v>0</v>
      </c>
      <c r="BD90" s="12">
        <f t="shared" si="69"/>
        <v>0</v>
      </c>
      <c r="BE90" s="12">
        <f t="shared" si="69"/>
        <v>0</v>
      </c>
      <c r="BF90" s="12"/>
      <c r="BG90" s="12">
        <f t="shared" si="69"/>
        <v>0</v>
      </c>
      <c r="BH90" s="12"/>
      <c r="BI90" s="12"/>
      <c r="BJ90" s="12"/>
      <c r="BK90" s="12"/>
      <c r="BL90" s="12">
        <f t="shared" si="69"/>
        <v>0</v>
      </c>
      <c r="BM90" s="12"/>
      <c r="BN90" s="12"/>
      <c r="BO90" s="12"/>
      <c r="BP90" s="12"/>
      <c r="BQ90" s="12"/>
      <c r="BR90" s="12"/>
      <c r="BS90" s="12"/>
      <c r="BT90" s="12">
        <f t="shared" si="69"/>
        <v>0</v>
      </c>
      <c r="BU90" s="12"/>
      <c r="BV90" s="12">
        <f t="shared" si="69"/>
        <v>0</v>
      </c>
      <c r="BW90" s="12">
        <f t="shared" si="69"/>
        <v>0</v>
      </c>
      <c r="BX90" s="12">
        <f t="shared" si="69"/>
        <v>0</v>
      </c>
      <c r="BY90" s="12">
        <f t="shared" si="69"/>
        <v>0</v>
      </c>
      <c r="BZ90" s="12">
        <f t="shared" si="69"/>
        <v>0</v>
      </c>
      <c r="CA90" s="12"/>
      <c r="CB90" s="12"/>
      <c r="CC90" s="12">
        <f t="shared" si="69"/>
        <v>0</v>
      </c>
      <c r="CD90" s="12"/>
      <c r="CE90" s="12"/>
      <c r="CF90" s="12"/>
      <c r="CG90" s="38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1"/>
      <c r="DC90" s="12"/>
      <c r="DD90" s="12"/>
      <c r="DE90" s="39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39"/>
      <c r="DV90" s="12">
        <f t="shared" ref="DV90:DW90" si="71">SUM(DV91:DV110)</f>
        <v>0</v>
      </c>
      <c r="DW90" s="12">
        <f t="shared" si="71"/>
        <v>0</v>
      </c>
      <c r="DX90" s="12">
        <f t="shared" ref="DX90:ED90" si="72">SUM(DX91:DX110)</f>
        <v>0</v>
      </c>
      <c r="DY90" s="12"/>
      <c r="DZ90" s="12">
        <f t="shared" si="72"/>
        <v>0</v>
      </c>
      <c r="EA90" s="12">
        <f t="shared" si="72"/>
        <v>0</v>
      </c>
      <c r="EB90" s="12">
        <f t="shared" si="72"/>
        <v>0</v>
      </c>
      <c r="EC90" s="12">
        <f t="shared" si="72"/>
        <v>0</v>
      </c>
      <c r="ED90" s="12">
        <f t="shared" si="72"/>
        <v>0</v>
      </c>
      <c r="EE90" s="12">
        <f>SUM(EE91:EE110)</f>
        <v>0</v>
      </c>
      <c r="EF90" s="33">
        <f t="shared" si="61"/>
        <v>0</v>
      </c>
    </row>
    <row r="91" spans="1:136" x14ac:dyDescent="0.25">
      <c r="A91" s="10">
        <v>1</v>
      </c>
      <c r="B91" s="10" t="s">
        <v>93</v>
      </c>
      <c r="C91" s="32">
        <f t="shared" ref="C91:C110" si="73">S91+CG91+DE91+DU91+EF91</f>
        <v>5259400</v>
      </c>
      <c r="D91" s="10"/>
      <c r="E91" s="10"/>
      <c r="F91" s="10"/>
      <c r="G91" s="10"/>
      <c r="H91" s="10"/>
      <c r="I91" s="10"/>
      <c r="J91" s="10"/>
      <c r="K91" s="10"/>
      <c r="L91" s="10"/>
      <c r="M91" s="10">
        <v>1</v>
      </c>
      <c r="N91" s="10">
        <v>2</v>
      </c>
      <c r="O91" s="10">
        <v>1369000</v>
      </c>
      <c r="P91" s="10">
        <v>1217800</v>
      </c>
      <c r="Q91" s="10">
        <v>2672600</v>
      </c>
      <c r="R91" s="41">
        <f>O91+P91+Q91</f>
        <v>5259400</v>
      </c>
      <c r="S91" s="33">
        <f t="shared" ref="S91:S110" si="74">E91+H91+J91+R91</f>
        <v>5259400</v>
      </c>
      <c r="T91" s="36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>
        <v>5</v>
      </c>
      <c r="AM91" s="10"/>
      <c r="AN91" s="10"/>
      <c r="AO91" s="10">
        <v>120600</v>
      </c>
      <c r="AP91" s="10"/>
      <c r="AQ91" s="10"/>
      <c r="AR91" s="10">
        <f>AO91+AP91+AQ91</f>
        <v>120600</v>
      </c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34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7"/>
      <c r="DC91" s="10"/>
      <c r="DD91" s="10"/>
      <c r="DE91" s="33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33"/>
      <c r="DV91" s="10"/>
      <c r="DW91" s="10"/>
      <c r="DX91" s="10"/>
      <c r="DY91" s="10"/>
      <c r="DZ91" s="10"/>
      <c r="EA91" s="10"/>
      <c r="EB91" s="10"/>
      <c r="EC91" s="10"/>
      <c r="ED91" s="10"/>
      <c r="EE91" s="10">
        <f>EB91+EC91+ED91</f>
        <v>0</v>
      </c>
      <c r="EF91" s="33">
        <f t="shared" si="61"/>
        <v>0</v>
      </c>
    </row>
    <row r="92" spans="1:136" x14ac:dyDescent="0.25">
      <c r="A92" s="10">
        <v>2</v>
      </c>
      <c r="B92" s="10" t="s">
        <v>94</v>
      </c>
      <c r="C92" s="32">
        <f t="shared" si="73"/>
        <v>695600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>
        <v>695600</v>
      </c>
      <c r="R92" s="41">
        <f t="shared" ref="R92:R110" si="75">O92+P92+Q92</f>
        <v>695600</v>
      </c>
      <c r="S92" s="33">
        <f t="shared" si="74"/>
        <v>695600</v>
      </c>
      <c r="T92" s="36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>
        <v>3</v>
      </c>
      <c r="AM92" s="10"/>
      <c r="AN92" s="10"/>
      <c r="AO92" s="10">
        <v>77320</v>
      </c>
      <c r="AP92" s="10"/>
      <c r="AQ92" s="10"/>
      <c r="AR92" s="10">
        <f t="shared" ref="AR92:AR110" si="76">AO92+AP92+AQ92</f>
        <v>77320</v>
      </c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34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7"/>
      <c r="DC92" s="10"/>
      <c r="DD92" s="10"/>
      <c r="DE92" s="33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33"/>
      <c r="DV92" s="10"/>
      <c r="DW92" s="10"/>
      <c r="DX92" s="10"/>
      <c r="DY92" s="10"/>
      <c r="DZ92" s="10"/>
      <c r="EA92" s="10"/>
      <c r="EB92" s="10"/>
      <c r="EC92" s="10"/>
      <c r="ED92" s="10"/>
      <c r="EE92" s="10">
        <f t="shared" ref="EE92:EE110" si="77">EB92+EC92+ED92</f>
        <v>0</v>
      </c>
      <c r="EF92" s="33">
        <f t="shared" si="61"/>
        <v>0</v>
      </c>
    </row>
    <row r="93" spans="1:136" x14ac:dyDescent="0.25">
      <c r="A93" s="10">
        <v>3</v>
      </c>
      <c r="B93" s="10" t="s">
        <v>95</v>
      </c>
      <c r="C93" s="32">
        <f t="shared" si="73"/>
        <v>2481200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>
        <v>1</v>
      </c>
      <c r="O93" s="10"/>
      <c r="P93" s="10">
        <v>1258500</v>
      </c>
      <c r="Q93" s="10">
        <v>1222700</v>
      </c>
      <c r="R93" s="41">
        <f t="shared" si="75"/>
        <v>2481200</v>
      </c>
      <c r="S93" s="33">
        <f t="shared" si="74"/>
        <v>2481200</v>
      </c>
      <c r="T93" s="36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>
        <v>4</v>
      </c>
      <c r="AM93" s="10"/>
      <c r="AN93" s="10"/>
      <c r="AO93" s="10">
        <v>104560</v>
      </c>
      <c r="AP93" s="10"/>
      <c r="AQ93" s="10"/>
      <c r="AR93" s="10">
        <f t="shared" si="76"/>
        <v>104560</v>
      </c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34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7"/>
      <c r="DC93" s="10"/>
      <c r="DD93" s="10"/>
      <c r="DE93" s="33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33"/>
      <c r="DV93" s="10"/>
      <c r="DW93" s="10"/>
      <c r="DX93" s="10"/>
      <c r="DY93" s="10"/>
      <c r="DZ93" s="10"/>
      <c r="EA93" s="10"/>
      <c r="EB93" s="10"/>
      <c r="EC93" s="10"/>
      <c r="ED93" s="10"/>
      <c r="EE93" s="10">
        <f t="shared" si="77"/>
        <v>0</v>
      </c>
      <c r="EF93" s="33">
        <f t="shared" si="61"/>
        <v>0</v>
      </c>
    </row>
    <row r="94" spans="1:136" x14ac:dyDescent="0.25">
      <c r="A94" s="10">
        <v>4</v>
      </c>
      <c r="B94" s="10" t="s">
        <v>96</v>
      </c>
      <c r="C94" s="32">
        <f t="shared" si="73"/>
        <v>1499800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>
        <v>2</v>
      </c>
      <c r="O94" s="10"/>
      <c r="P94" s="10">
        <v>410200</v>
      </c>
      <c r="Q94" s="10">
        <v>1089600</v>
      </c>
      <c r="R94" s="41">
        <f t="shared" si="75"/>
        <v>1499800</v>
      </c>
      <c r="S94" s="33">
        <f t="shared" si="74"/>
        <v>1499800</v>
      </c>
      <c r="T94" s="36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>
        <v>4</v>
      </c>
      <c r="AM94" s="10"/>
      <c r="AN94" s="10"/>
      <c r="AO94" s="10">
        <v>90560</v>
      </c>
      <c r="AP94" s="10"/>
      <c r="AQ94" s="10"/>
      <c r="AR94" s="10">
        <f t="shared" si="76"/>
        <v>90560</v>
      </c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34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7"/>
      <c r="DC94" s="10"/>
      <c r="DD94" s="10"/>
      <c r="DE94" s="33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33"/>
      <c r="DV94" s="10"/>
      <c r="DW94" s="10"/>
      <c r="DX94" s="10"/>
      <c r="DY94" s="10"/>
      <c r="DZ94" s="10"/>
      <c r="EA94" s="10"/>
      <c r="EB94" s="10"/>
      <c r="EC94" s="10"/>
      <c r="ED94" s="10"/>
      <c r="EE94" s="10">
        <f t="shared" si="77"/>
        <v>0</v>
      </c>
      <c r="EF94" s="33">
        <f t="shared" si="61"/>
        <v>0</v>
      </c>
    </row>
    <row r="95" spans="1:136" x14ac:dyDescent="0.25">
      <c r="A95" s="10">
        <v>5</v>
      </c>
      <c r="B95" s="10" t="s">
        <v>97</v>
      </c>
      <c r="C95" s="32">
        <f t="shared" si="73"/>
        <v>3631600</v>
      </c>
      <c r="D95" s="10"/>
      <c r="E95" s="10"/>
      <c r="F95" s="10"/>
      <c r="G95" s="10"/>
      <c r="H95" s="10"/>
      <c r="I95" s="10"/>
      <c r="J95" s="10"/>
      <c r="K95" s="10"/>
      <c r="L95" s="10"/>
      <c r="M95" s="10">
        <v>1</v>
      </c>
      <c r="N95" s="10">
        <v>2</v>
      </c>
      <c r="O95" s="10">
        <v>1369000</v>
      </c>
      <c r="P95" s="10">
        <v>783000</v>
      </c>
      <c r="Q95" s="10">
        <v>1479600</v>
      </c>
      <c r="R95" s="41">
        <f t="shared" si="75"/>
        <v>3631600</v>
      </c>
      <c r="S95" s="33">
        <f t="shared" si="74"/>
        <v>3631600</v>
      </c>
      <c r="T95" s="36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>
        <v>5</v>
      </c>
      <c r="AM95" s="10"/>
      <c r="AN95" s="10"/>
      <c r="AO95" s="10">
        <v>133000</v>
      </c>
      <c r="AP95" s="10"/>
      <c r="AQ95" s="10"/>
      <c r="AR95" s="10">
        <f t="shared" si="76"/>
        <v>133000</v>
      </c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34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7"/>
      <c r="DC95" s="10"/>
      <c r="DD95" s="10"/>
      <c r="DE95" s="33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33"/>
      <c r="DV95" s="10"/>
      <c r="DW95" s="10"/>
      <c r="DX95" s="10"/>
      <c r="DY95" s="10"/>
      <c r="DZ95" s="10"/>
      <c r="EA95" s="10"/>
      <c r="EB95" s="10"/>
      <c r="EC95" s="10"/>
      <c r="ED95" s="10"/>
      <c r="EE95" s="10">
        <f t="shared" si="77"/>
        <v>0</v>
      </c>
      <c r="EF95" s="33">
        <f t="shared" si="61"/>
        <v>0</v>
      </c>
    </row>
    <row r="96" spans="1:136" x14ac:dyDescent="0.25">
      <c r="A96" s="10">
        <v>6</v>
      </c>
      <c r="B96" s="10" t="s">
        <v>98</v>
      </c>
      <c r="C96" s="32">
        <f t="shared" si="73"/>
        <v>3375100</v>
      </c>
      <c r="D96" s="10"/>
      <c r="E96" s="10"/>
      <c r="F96" s="10"/>
      <c r="G96" s="10"/>
      <c r="H96" s="10"/>
      <c r="I96" s="10"/>
      <c r="J96" s="10"/>
      <c r="K96" s="10"/>
      <c r="L96" s="10"/>
      <c r="M96" s="10">
        <v>1</v>
      </c>
      <c r="N96" s="10">
        <v>2</v>
      </c>
      <c r="O96" s="10">
        <v>1369000</v>
      </c>
      <c r="P96" s="10">
        <v>743000</v>
      </c>
      <c r="Q96" s="10">
        <v>1263100</v>
      </c>
      <c r="R96" s="41">
        <f t="shared" si="75"/>
        <v>3375100</v>
      </c>
      <c r="S96" s="33">
        <f t="shared" si="74"/>
        <v>3375100</v>
      </c>
      <c r="T96" s="36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>
        <v>4</v>
      </c>
      <c r="AM96" s="10"/>
      <c r="AN96" s="10"/>
      <c r="AO96" s="10">
        <v>126060</v>
      </c>
      <c r="AP96" s="10"/>
      <c r="AQ96" s="10"/>
      <c r="AR96" s="10">
        <f t="shared" si="76"/>
        <v>126060</v>
      </c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34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7"/>
      <c r="DC96" s="10"/>
      <c r="DD96" s="10"/>
      <c r="DE96" s="33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33"/>
      <c r="DV96" s="10"/>
      <c r="DW96" s="10"/>
      <c r="DX96" s="10"/>
      <c r="DY96" s="10"/>
      <c r="DZ96" s="10"/>
      <c r="EA96" s="10"/>
      <c r="EB96" s="10"/>
      <c r="EC96" s="10"/>
      <c r="ED96" s="10"/>
      <c r="EE96" s="10">
        <f t="shared" si="77"/>
        <v>0</v>
      </c>
      <c r="EF96" s="33">
        <f t="shared" si="61"/>
        <v>0</v>
      </c>
    </row>
    <row r="97" spans="1:136" x14ac:dyDescent="0.25">
      <c r="A97" s="10">
        <v>7</v>
      </c>
      <c r="B97" s="10" t="s">
        <v>99</v>
      </c>
      <c r="C97" s="32">
        <f t="shared" si="73"/>
        <v>1031800</v>
      </c>
      <c r="D97" s="10"/>
      <c r="E97" s="10"/>
      <c r="F97" s="10"/>
      <c r="G97" s="10"/>
      <c r="H97" s="10"/>
      <c r="I97" s="10"/>
      <c r="J97" s="10"/>
      <c r="K97" s="10"/>
      <c r="L97" s="10"/>
      <c r="M97" s="10">
        <v>1</v>
      </c>
      <c r="N97" s="10"/>
      <c r="O97" s="10">
        <v>24000</v>
      </c>
      <c r="P97" s="10"/>
      <c r="Q97" s="10">
        <v>1007800</v>
      </c>
      <c r="R97" s="41">
        <f t="shared" si="75"/>
        <v>1031800</v>
      </c>
      <c r="S97" s="33">
        <f t="shared" si="74"/>
        <v>1031800</v>
      </c>
      <c r="T97" s="36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>
        <v>6</v>
      </c>
      <c r="AM97" s="10"/>
      <c r="AN97" s="10"/>
      <c r="AO97" s="10">
        <v>175640</v>
      </c>
      <c r="AP97" s="10"/>
      <c r="AQ97" s="10"/>
      <c r="AR97" s="10">
        <f t="shared" si="76"/>
        <v>175640</v>
      </c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34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7"/>
      <c r="DC97" s="10"/>
      <c r="DD97" s="10"/>
      <c r="DE97" s="33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33"/>
      <c r="DV97" s="10"/>
      <c r="DW97" s="10"/>
      <c r="DX97" s="10"/>
      <c r="DY97" s="10"/>
      <c r="DZ97" s="10"/>
      <c r="EA97" s="10"/>
      <c r="EB97" s="10"/>
      <c r="EC97" s="10"/>
      <c r="ED97" s="10"/>
      <c r="EE97" s="10">
        <f t="shared" si="77"/>
        <v>0</v>
      </c>
      <c r="EF97" s="33">
        <f t="shared" si="61"/>
        <v>0</v>
      </c>
    </row>
    <row r="98" spans="1:136" x14ac:dyDescent="0.25">
      <c r="A98" s="10">
        <v>8</v>
      </c>
      <c r="B98" s="10" t="s">
        <v>100</v>
      </c>
      <c r="C98" s="32">
        <f t="shared" si="73"/>
        <v>1782800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>
        <v>2</v>
      </c>
      <c r="O98" s="10"/>
      <c r="P98" s="10">
        <v>483100</v>
      </c>
      <c r="Q98" s="10">
        <v>1299700</v>
      </c>
      <c r="R98" s="41">
        <f t="shared" si="75"/>
        <v>1782800</v>
      </c>
      <c r="S98" s="33">
        <f t="shared" si="74"/>
        <v>1782800</v>
      </c>
      <c r="T98" s="36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>
        <v>5</v>
      </c>
      <c r="AM98" s="10"/>
      <c r="AN98" s="10"/>
      <c r="AO98" s="10">
        <v>138500</v>
      </c>
      <c r="AP98" s="10"/>
      <c r="AQ98" s="10"/>
      <c r="AR98" s="10">
        <f t="shared" si="76"/>
        <v>138500</v>
      </c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34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7"/>
      <c r="DC98" s="10"/>
      <c r="DD98" s="10"/>
      <c r="DE98" s="33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33"/>
      <c r="DV98" s="10"/>
      <c r="DW98" s="10"/>
      <c r="DX98" s="10"/>
      <c r="DY98" s="10"/>
      <c r="DZ98" s="10"/>
      <c r="EA98" s="10"/>
      <c r="EB98" s="10"/>
      <c r="EC98" s="10"/>
      <c r="ED98" s="10"/>
      <c r="EE98" s="10">
        <f t="shared" si="77"/>
        <v>0</v>
      </c>
      <c r="EF98" s="33">
        <f t="shared" si="61"/>
        <v>0</v>
      </c>
    </row>
    <row r="99" spans="1:136" x14ac:dyDescent="0.25">
      <c r="A99" s="10">
        <v>9</v>
      </c>
      <c r="B99" s="10" t="s">
        <v>101</v>
      </c>
      <c r="C99" s="32">
        <f t="shared" si="73"/>
        <v>2613700</v>
      </c>
      <c r="D99" s="10"/>
      <c r="E99" s="10"/>
      <c r="F99" s="10"/>
      <c r="G99" s="10"/>
      <c r="H99" s="10"/>
      <c r="I99" s="10"/>
      <c r="J99" s="10"/>
      <c r="K99" s="10"/>
      <c r="L99" s="10"/>
      <c r="M99" s="10">
        <v>1</v>
      </c>
      <c r="N99" s="10">
        <v>1</v>
      </c>
      <c r="O99" s="10">
        <v>970900</v>
      </c>
      <c r="P99" s="10">
        <v>470000</v>
      </c>
      <c r="Q99" s="10">
        <v>1172800</v>
      </c>
      <c r="R99" s="41">
        <f t="shared" si="75"/>
        <v>2613700</v>
      </c>
      <c r="S99" s="33">
        <f t="shared" si="74"/>
        <v>2613700</v>
      </c>
      <c r="T99" s="36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>
        <v>3</v>
      </c>
      <c r="AM99" s="10"/>
      <c r="AN99" s="10"/>
      <c r="AO99" s="10">
        <v>64020</v>
      </c>
      <c r="AP99" s="10"/>
      <c r="AQ99" s="10"/>
      <c r="AR99" s="10">
        <f t="shared" si="76"/>
        <v>64020</v>
      </c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34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7"/>
      <c r="DC99" s="10"/>
      <c r="DD99" s="10"/>
      <c r="DE99" s="33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33"/>
      <c r="DV99" s="10"/>
      <c r="DW99" s="10"/>
      <c r="DX99" s="10"/>
      <c r="DY99" s="10"/>
      <c r="DZ99" s="10"/>
      <c r="EA99" s="10"/>
      <c r="EB99" s="10"/>
      <c r="EC99" s="10"/>
      <c r="ED99" s="10"/>
      <c r="EE99" s="10">
        <f t="shared" si="77"/>
        <v>0</v>
      </c>
      <c r="EF99" s="33">
        <f t="shared" si="61"/>
        <v>0</v>
      </c>
    </row>
    <row r="100" spans="1:136" x14ac:dyDescent="0.25">
      <c r="A100" s="10">
        <v>10</v>
      </c>
      <c r="B100" s="10" t="s">
        <v>102</v>
      </c>
      <c r="C100" s="32">
        <f t="shared" si="73"/>
        <v>2399500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>
        <v>1</v>
      </c>
      <c r="N100" s="10">
        <v>1</v>
      </c>
      <c r="O100" s="10">
        <v>970900</v>
      </c>
      <c r="P100" s="10">
        <v>78700</v>
      </c>
      <c r="Q100" s="10">
        <v>1349900</v>
      </c>
      <c r="R100" s="41">
        <f t="shared" si="75"/>
        <v>2399500</v>
      </c>
      <c r="S100" s="33">
        <f t="shared" si="74"/>
        <v>2399500</v>
      </c>
      <c r="T100" s="36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>
        <v>3</v>
      </c>
      <c r="AM100" s="10"/>
      <c r="AN100" s="10"/>
      <c r="AO100" s="10">
        <v>72120</v>
      </c>
      <c r="AP100" s="10"/>
      <c r="AQ100" s="10"/>
      <c r="AR100" s="10">
        <f t="shared" si="76"/>
        <v>72120</v>
      </c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34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7"/>
      <c r="DC100" s="10"/>
      <c r="DD100" s="10"/>
      <c r="DE100" s="33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33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>
        <f t="shared" si="77"/>
        <v>0</v>
      </c>
      <c r="EF100" s="33">
        <f t="shared" si="61"/>
        <v>0</v>
      </c>
    </row>
    <row r="101" spans="1:136" x14ac:dyDescent="0.25">
      <c r="A101" s="10">
        <v>11</v>
      </c>
      <c r="B101" s="10" t="s">
        <v>103</v>
      </c>
      <c r="C101" s="32">
        <f t="shared" si="73"/>
        <v>2069000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>
        <v>1</v>
      </c>
      <c r="N101" s="10">
        <v>3</v>
      </c>
      <c r="O101" s="10">
        <v>970900</v>
      </c>
      <c r="P101" s="10">
        <v>302800</v>
      </c>
      <c r="Q101" s="10">
        <v>795300</v>
      </c>
      <c r="R101" s="41">
        <f t="shared" si="75"/>
        <v>2069000</v>
      </c>
      <c r="S101" s="33">
        <f t="shared" si="74"/>
        <v>2069000</v>
      </c>
      <c r="T101" s="36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>
        <v>4</v>
      </c>
      <c r="AM101" s="10"/>
      <c r="AN101" s="10"/>
      <c r="AO101" s="10">
        <v>104760</v>
      </c>
      <c r="AP101" s="10"/>
      <c r="AQ101" s="10"/>
      <c r="AR101" s="10">
        <f t="shared" si="76"/>
        <v>104760</v>
      </c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34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7"/>
      <c r="DC101" s="10"/>
      <c r="DD101" s="10"/>
      <c r="DE101" s="33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33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>
        <f t="shared" si="77"/>
        <v>0</v>
      </c>
      <c r="EF101" s="33">
        <f t="shared" si="61"/>
        <v>0</v>
      </c>
    </row>
    <row r="102" spans="1:136" x14ac:dyDescent="0.25">
      <c r="A102" s="10">
        <v>12</v>
      </c>
      <c r="B102" s="10" t="s">
        <v>104</v>
      </c>
      <c r="C102" s="32">
        <f t="shared" si="73"/>
        <v>1500300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>
        <v>2</v>
      </c>
      <c r="O102" s="10"/>
      <c r="P102" s="10">
        <v>414700</v>
      </c>
      <c r="Q102" s="10">
        <v>1085600</v>
      </c>
      <c r="R102" s="41">
        <f t="shared" si="75"/>
        <v>1500300</v>
      </c>
      <c r="S102" s="33">
        <f t="shared" si="74"/>
        <v>1500300</v>
      </c>
      <c r="T102" s="36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>
        <v>3</v>
      </c>
      <c r="AM102" s="10"/>
      <c r="AN102" s="10"/>
      <c r="AO102" s="10">
        <v>74520</v>
      </c>
      <c r="AP102" s="10"/>
      <c r="AQ102" s="10"/>
      <c r="AR102" s="10">
        <f t="shared" si="76"/>
        <v>74520</v>
      </c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34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7"/>
      <c r="DC102" s="10"/>
      <c r="DD102" s="10"/>
      <c r="DE102" s="33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33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>
        <f t="shared" si="77"/>
        <v>0</v>
      </c>
      <c r="EF102" s="33">
        <f t="shared" si="61"/>
        <v>0</v>
      </c>
    </row>
    <row r="103" spans="1:136" x14ac:dyDescent="0.25">
      <c r="A103" s="10">
        <v>13</v>
      </c>
      <c r="B103" s="10" t="s">
        <v>105</v>
      </c>
      <c r="C103" s="32">
        <f t="shared" si="73"/>
        <v>817600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>
        <v>817600</v>
      </c>
      <c r="R103" s="41">
        <f t="shared" si="75"/>
        <v>817600</v>
      </c>
      <c r="S103" s="33">
        <f t="shared" si="74"/>
        <v>817600</v>
      </c>
      <c r="T103" s="36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>
        <v>4</v>
      </c>
      <c r="AM103" s="10"/>
      <c r="AN103" s="10"/>
      <c r="AO103" s="10">
        <v>101260</v>
      </c>
      <c r="AP103" s="10"/>
      <c r="AQ103" s="10"/>
      <c r="AR103" s="10">
        <f t="shared" si="76"/>
        <v>101260</v>
      </c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34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7"/>
      <c r="DC103" s="10"/>
      <c r="DD103" s="10"/>
      <c r="DE103" s="33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33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>
        <f t="shared" si="77"/>
        <v>0</v>
      </c>
      <c r="EF103" s="33">
        <f t="shared" si="61"/>
        <v>0</v>
      </c>
    </row>
    <row r="104" spans="1:136" x14ac:dyDescent="0.25">
      <c r="A104" s="10">
        <v>14</v>
      </c>
      <c r="B104" s="10" t="s">
        <v>106</v>
      </c>
      <c r="C104" s="32">
        <f t="shared" si="73"/>
        <v>983900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>
        <v>983900</v>
      </c>
      <c r="R104" s="41">
        <f t="shared" si="75"/>
        <v>983900</v>
      </c>
      <c r="S104" s="33">
        <f t="shared" si="74"/>
        <v>983900</v>
      </c>
      <c r="T104" s="36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>
        <v>3</v>
      </c>
      <c r="AM104" s="10"/>
      <c r="AN104" s="10"/>
      <c r="AO104" s="10">
        <v>77620</v>
      </c>
      <c r="AP104" s="10"/>
      <c r="AQ104" s="10"/>
      <c r="AR104" s="10">
        <f t="shared" si="76"/>
        <v>77620</v>
      </c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34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7"/>
      <c r="DC104" s="10"/>
      <c r="DD104" s="10"/>
      <c r="DE104" s="33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33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>
        <f t="shared" si="77"/>
        <v>0</v>
      </c>
      <c r="EF104" s="33">
        <f t="shared" si="61"/>
        <v>0</v>
      </c>
    </row>
    <row r="105" spans="1:136" x14ac:dyDescent="0.25">
      <c r="A105" s="10">
        <v>15</v>
      </c>
      <c r="B105" s="10" t="s">
        <v>107</v>
      </c>
      <c r="C105" s="32">
        <f t="shared" si="73"/>
        <v>1823200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>
        <v>8</v>
      </c>
      <c r="N105" s="10">
        <v>2</v>
      </c>
      <c r="O105" s="10">
        <v>322700</v>
      </c>
      <c r="P105" s="10">
        <v>454000</v>
      </c>
      <c r="Q105" s="10">
        <v>1046500</v>
      </c>
      <c r="R105" s="41">
        <f t="shared" si="75"/>
        <v>1823200</v>
      </c>
      <c r="S105" s="33">
        <f t="shared" si="74"/>
        <v>1823200</v>
      </c>
      <c r="T105" s="36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>
        <v>4</v>
      </c>
      <c r="AM105" s="10"/>
      <c r="AN105" s="10"/>
      <c r="AO105" s="10">
        <v>100960</v>
      </c>
      <c r="AP105" s="10"/>
      <c r="AQ105" s="10"/>
      <c r="AR105" s="10">
        <f t="shared" si="76"/>
        <v>100960</v>
      </c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34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7"/>
      <c r="DC105" s="10"/>
      <c r="DD105" s="10"/>
      <c r="DE105" s="33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33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>
        <f t="shared" si="77"/>
        <v>0</v>
      </c>
      <c r="EF105" s="33">
        <f t="shared" si="61"/>
        <v>0</v>
      </c>
    </row>
    <row r="106" spans="1:136" x14ac:dyDescent="0.25">
      <c r="A106" s="10">
        <v>16</v>
      </c>
      <c r="B106" s="10" t="s">
        <v>108</v>
      </c>
      <c r="C106" s="32">
        <f t="shared" si="73"/>
        <v>2440300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>
        <v>1</v>
      </c>
      <c r="O106" s="10"/>
      <c r="P106" s="10">
        <v>1236300</v>
      </c>
      <c r="Q106" s="10">
        <v>1204000</v>
      </c>
      <c r="R106" s="41">
        <f t="shared" si="75"/>
        <v>2440300</v>
      </c>
      <c r="S106" s="33">
        <f t="shared" si="74"/>
        <v>2440300</v>
      </c>
      <c r="T106" s="36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>
        <v>4</v>
      </c>
      <c r="AM106" s="10"/>
      <c r="AN106" s="10"/>
      <c r="AO106" s="10">
        <v>97060</v>
      </c>
      <c r="AP106" s="10"/>
      <c r="AQ106" s="10"/>
      <c r="AR106" s="10">
        <f t="shared" si="76"/>
        <v>97060</v>
      </c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34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7"/>
      <c r="DC106" s="10"/>
      <c r="DD106" s="10"/>
      <c r="DE106" s="33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33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>
        <f t="shared" si="77"/>
        <v>0</v>
      </c>
      <c r="EF106" s="33">
        <f t="shared" si="61"/>
        <v>0</v>
      </c>
    </row>
    <row r="107" spans="1:136" x14ac:dyDescent="0.25">
      <c r="A107" s="10">
        <v>17</v>
      </c>
      <c r="B107" s="10" t="s">
        <v>109</v>
      </c>
      <c r="C107" s="32">
        <f t="shared" si="73"/>
        <v>1271100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>
        <v>1271100</v>
      </c>
      <c r="R107" s="41">
        <f t="shared" si="75"/>
        <v>1271100</v>
      </c>
      <c r="S107" s="33">
        <f t="shared" si="74"/>
        <v>1271100</v>
      </c>
      <c r="T107" s="36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>
        <v>4</v>
      </c>
      <c r="AM107" s="10"/>
      <c r="AN107" s="10"/>
      <c r="AO107" s="10">
        <v>108260</v>
      </c>
      <c r="AP107" s="10"/>
      <c r="AQ107" s="10"/>
      <c r="AR107" s="10">
        <f t="shared" si="76"/>
        <v>108260</v>
      </c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34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7"/>
      <c r="DC107" s="10"/>
      <c r="DD107" s="10"/>
      <c r="DE107" s="33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33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>
        <f t="shared" si="77"/>
        <v>0</v>
      </c>
      <c r="EF107" s="33">
        <f t="shared" si="61"/>
        <v>0</v>
      </c>
    </row>
    <row r="108" spans="1:136" x14ac:dyDescent="0.25">
      <c r="A108" s="10">
        <v>18</v>
      </c>
      <c r="B108" s="10" t="s">
        <v>110</v>
      </c>
      <c r="C108" s="32">
        <f t="shared" si="73"/>
        <v>553800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>
        <v>553800</v>
      </c>
      <c r="R108" s="41">
        <f t="shared" si="75"/>
        <v>553800</v>
      </c>
      <c r="S108" s="33">
        <f t="shared" si="74"/>
        <v>553800</v>
      </c>
      <c r="T108" s="36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>
        <v>3</v>
      </c>
      <c r="AM108" s="10"/>
      <c r="AN108" s="10"/>
      <c r="AO108" s="10">
        <v>69020</v>
      </c>
      <c r="AP108" s="10"/>
      <c r="AQ108" s="10"/>
      <c r="AR108" s="10">
        <f t="shared" si="76"/>
        <v>69020</v>
      </c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34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7"/>
      <c r="DC108" s="10"/>
      <c r="DD108" s="10"/>
      <c r="DE108" s="33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33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>
        <f t="shared" si="77"/>
        <v>0</v>
      </c>
      <c r="EF108" s="33">
        <f t="shared" si="61"/>
        <v>0</v>
      </c>
    </row>
    <row r="109" spans="1:136" x14ac:dyDescent="0.25">
      <c r="A109" s="10">
        <v>19</v>
      </c>
      <c r="B109" s="10" t="s">
        <v>111</v>
      </c>
      <c r="C109" s="32">
        <f t="shared" si="73"/>
        <v>1467300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>
        <v>6</v>
      </c>
      <c r="N109" s="10">
        <v>3</v>
      </c>
      <c r="O109" s="10">
        <v>217400</v>
      </c>
      <c r="P109" s="10">
        <v>126700</v>
      </c>
      <c r="Q109" s="10">
        <v>1123200</v>
      </c>
      <c r="R109" s="41">
        <f t="shared" si="75"/>
        <v>1467300</v>
      </c>
      <c r="S109" s="33">
        <f t="shared" si="74"/>
        <v>1467300</v>
      </c>
      <c r="T109" s="36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>
        <v>3</v>
      </c>
      <c r="AM109" s="10"/>
      <c r="AN109" s="10"/>
      <c r="AO109" s="10">
        <v>83820</v>
      </c>
      <c r="AP109" s="10"/>
      <c r="AQ109" s="10"/>
      <c r="AR109" s="10">
        <f t="shared" si="76"/>
        <v>83820</v>
      </c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34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7"/>
      <c r="DC109" s="10"/>
      <c r="DD109" s="10"/>
      <c r="DE109" s="33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33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>
        <f t="shared" si="77"/>
        <v>0</v>
      </c>
      <c r="EF109" s="33">
        <f t="shared" si="61"/>
        <v>0</v>
      </c>
    </row>
    <row r="110" spans="1:136" x14ac:dyDescent="0.25">
      <c r="A110" s="10">
        <v>20</v>
      </c>
      <c r="B110" s="10" t="s">
        <v>112</v>
      </c>
      <c r="C110" s="33">
        <f t="shared" si="73"/>
        <v>1988600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>
        <v>10</v>
      </c>
      <c r="O110" s="10"/>
      <c r="P110" s="10">
        <v>885300</v>
      </c>
      <c r="Q110" s="10">
        <v>1103300</v>
      </c>
      <c r="R110" s="41">
        <f t="shared" si="75"/>
        <v>1988600</v>
      </c>
      <c r="S110" s="33">
        <f t="shared" si="74"/>
        <v>1988600</v>
      </c>
      <c r="T110" s="36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>
        <v>4</v>
      </c>
      <c r="AM110" s="10"/>
      <c r="AN110" s="10"/>
      <c r="AO110" s="10">
        <v>117660</v>
      </c>
      <c r="AP110" s="10"/>
      <c r="AQ110" s="10"/>
      <c r="AR110" s="10">
        <f t="shared" si="76"/>
        <v>117660</v>
      </c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34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7"/>
      <c r="DC110" s="10"/>
      <c r="DD110" s="10"/>
      <c r="DE110" s="33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33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>
        <f t="shared" si="77"/>
        <v>0</v>
      </c>
      <c r="EF110" s="33">
        <f t="shared" si="61"/>
        <v>0</v>
      </c>
    </row>
  </sheetData>
  <mergeCells count="214">
    <mergeCell ref="A1:EC1"/>
    <mergeCell ref="A10:B10"/>
    <mergeCell ref="DI3:DJ4"/>
    <mergeCell ref="DK3:DL4"/>
    <mergeCell ref="DM3:DN4"/>
    <mergeCell ref="D5:E5"/>
    <mergeCell ref="BX3:BY4"/>
    <mergeCell ref="AV3:AW4"/>
    <mergeCell ref="BC3:BD4"/>
    <mergeCell ref="D3:R4"/>
    <mergeCell ref="K5:R5"/>
    <mergeCell ref="DO3:DP4"/>
    <mergeCell ref="DB7:DD7"/>
    <mergeCell ref="DV3:DW4"/>
    <mergeCell ref="DQ3:DR4"/>
    <mergeCell ref="DS3:DT4"/>
    <mergeCell ref="BV3:BW4"/>
    <mergeCell ref="CW3:DD4"/>
    <mergeCell ref="T3:U4"/>
    <mergeCell ref="CW8:CW9"/>
    <mergeCell ref="CX8:CX9"/>
    <mergeCell ref="CY8:CY9"/>
    <mergeCell ref="CZ8:CZ9"/>
    <mergeCell ref="DI7:DI9"/>
    <mergeCell ref="A11:B11"/>
    <mergeCell ref="A90:B90"/>
    <mergeCell ref="D6:E6"/>
    <mergeCell ref="I6:J6"/>
    <mergeCell ref="A2:B9"/>
    <mergeCell ref="C2:C9"/>
    <mergeCell ref="K7:N7"/>
    <mergeCell ref="F8:F9"/>
    <mergeCell ref="F5:H5"/>
    <mergeCell ref="F6:H6"/>
    <mergeCell ref="G8:G9"/>
    <mergeCell ref="H8:H9"/>
    <mergeCell ref="F7:G7"/>
    <mergeCell ref="I5:J5"/>
    <mergeCell ref="K6:R6"/>
    <mergeCell ref="O7:R7"/>
    <mergeCell ref="Q8:Q9"/>
    <mergeCell ref="R8:R9"/>
    <mergeCell ref="D2:S2"/>
    <mergeCell ref="DE3:DE9"/>
    <mergeCell ref="DX8:DX9"/>
    <mergeCell ref="D7:D9"/>
    <mergeCell ref="E7:E9"/>
    <mergeCell ref="I7:I9"/>
    <mergeCell ref="K8:K9"/>
    <mergeCell ref="M8:M9"/>
    <mergeCell ref="N8:N9"/>
    <mergeCell ref="O8:P8"/>
    <mergeCell ref="L8:L9"/>
    <mergeCell ref="DV8:DV9"/>
    <mergeCell ref="DW8:DW9"/>
    <mergeCell ref="DF7:DG7"/>
    <mergeCell ref="DF8:DF9"/>
    <mergeCell ref="DH8:DH9"/>
    <mergeCell ref="DJ7:DJ9"/>
    <mergeCell ref="DL7:DL9"/>
    <mergeCell ref="J7:J9"/>
    <mergeCell ref="CL8:CL9"/>
    <mergeCell ref="CM8:CM9"/>
    <mergeCell ref="T8:T9"/>
    <mergeCell ref="U8:U9"/>
    <mergeCell ref="S3:S9"/>
    <mergeCell ref="AC3:AK4"/>
    <mergeCell ref="AC7:AG7"/>
    <mergeCell ref="EC8:EC9"/>
    <mergeCell ref="T5:U6"/>
    <mergeCell ref="AV5:AW6"/>
    <mergeCell ref="BC5:BD6"/>
    <mergeCell ref="BV5:BW6"/>
    <mergeCell ref="BX5:BY6"/>
    <mergeCell ref="CW5:DD6"/>
    <mergeCell ref="DI5:DJ6"/>
    <mergeCell ref="DK5:DL6"/>
    <mergeCell ref="CU8:CU9"/>
    <mergeCell ref="DV5:DW6"/>
    <mergeCell ref="DA8:DA9"/>
    <mergeCell ref="DB8:DB9"/>
    <mergeCell ref="DC8:DC9"/>
    <mergeCell ref="DD8:DD9"/>
    <mergeCell ref="CW7:DA7"/>
    <mergeCell ref="DR7:DR9"/>
    <mergeCell ref="CG3:CG9"/>
    <mergeCell ref="V3:AB4"/>
    <mergeCell ref="AH7:AK7"/>
    <mergeCell ref="AC5:AK6"/>
    <mergeCell ref="CH2:DE2"/>
    <mergeCell ref="CP8:CP9"/>
    <mergeCell ref="CQ8:CQ9"/>
    <mergeCell ref="CM7:CN7"/>
    <mergeCell ref="CO7:CO9"/>
    <mergeCell ref="CP7:CT7"/>
    <mergeCell ref="CR8:CR9"/>
    <mergeCell ref="CS8:CS9"/>
    <mergeCell ref="CT8:CT9"/>
    <mergeCell ref="CH7:CL7"/>
    <mergeCell ref="CH8:CH9"/>
    <mergeCell ref="CI8:CI9"/>
    <mergeCell ref="CJ8:CJ9"/>
    <mergeCell ref="CK8:CK9"/>
    <mergeCell ref="CH3:CV4"/>
    <mergeCell ref="BX7:BX9"/>
    <mergeCell ref="BY7:BY9"/>
    <mergeCell ref="BP8:BQ8"/>
    <mergeCell ref="BO7:BR7"/>
    <mergeCell ref="BR8:BR9"/>
    <mergeCell ref="T2:CG2"/>
    <mergeCell ref="CH5:CO6"/>
    <mergeCell ref="CP5:CU6"/>
    <mergeCell ref="Y7:AB7"/>
    <mergeCell ref="V5:AB6"/>
    <mergeCell ref="EF3:EF9"/>
    <mergeCell ref="DV2:EF2"/>
    <mergeCell ref="DF3:DH4"/>
    <mergeCell ref="DF5:DH6"/>
    <mergeCell ref="DS8:DS9"/>
    <mergeCell ref="DT8:DT9"/>
    <mergeCell ref="DX7:EA7"/>
    <mergeCell ref="DZ8:DZ9"/>
    <mergeCell ref="EA8:EA9"/>
    <mergeCell ref="ED8:ED9"/>
    <mergeCell ref="DU3:DU9"/>
    <mergeCell ref="DF2:DU2"/>
    <mergeCell ref="DY8:DY9"/>
    <mergeCell ref="EE8:EE9"/>
    <mergeCell ref="EB7:EE7"/>
    <mergeCell ref="DX3:EE4"/>
    <mergeCell ref="DX5:EE6"/>
    <mergeCell ref="DM5:DN6"/>
    <mergeCell ref="DO5:DP6"/>
    <mergeCell ref="DQ5:DR6"/>
    <mergeCell ref="DS5:DT6"/>
    <mergeCell ref="AH8:AH9"/>
    <mergeCell ref="DO7:DO9"/>
    <mergeCell ref="DP7:DP9"/>
    <mergeCell ref="DQ7:DQ9"/>
    <mergeCell ref="V7:X7"/>
    <mergeCell ref="W8:W9"/>
    <mergeCell ref="AL8:AL9"/>
    <mergeCell ref="AT8:AT9"/>
    <mergeCell ref="AS8:AS9"/>
    <mergeCell ref="AS5:AT6"/>
    <mergeCell ref="AM8:AM9"/>
    <mergeCell ref="AN8:AN9"/>
    <mergeCell ref="AL7:AN7"/>
    <mergeCell ref="AO7:AR7"/>
    <mergeCell ref="AO8:AO9"/>
    <mergeCell ref="AP8:AQ8"/>
    <mergeCell ref="AR8:AR9"/>
    <mergeCell ref="AL5:AR6"/>
    <mergeCell ref="AC8:AC9"/>
    <mergeCell ref="AD8:AD9"/>
    <mergeCell ref="AE8:AE9"/>
    <mergeCell ref="AF8:AF9"/>
    <mergeCell ref="AG8:AG9"/>
    <mergeCell ref="BT8:BT9"/>
    <mergeCell ref="BN8:BN9"/>
    <mergeCell ref="V8:V9"/>
    <mergeCell ref="Y8:Y9"/>
    <mergeCell ref="X8:X9"/>
    <mergeCell ref="Z8:AA8"/>
    <mergeCell ref="AV8:AV9"/>
    <mergeCell ref="AW8:AW9"/>
    <mergeCell ref="BC8:BC9"/>
    <mergeCell ref="BB8:BB9"/>
    <mergeCell ref="AY8:AY9"/>
    <mergeCell ref="AB8:AB9"/>
    <mergeCell ref="AI8:AJ8"/>
    <mergeCell ref="AK8:AK9"/>
    <mergeCell ref="BL5:BR6"/>
    <mergeCell ref="AX3:BB4"/>
    <mergeCell ref="AX5:BB6"/>
    <mergeCell ref="BD8:BD9"/>
    <mergeCell ref="BE7:BG7"/>
    <mergeCell ref="BE8:BE9"/>
    <mergeCell ref="BF8:BF9"/>
    <mergeCell ref="BG8:BG9"/>
    <mergeCell ref="BH8:BH9"/>
    <mergeCell ref="BI8:BJ8"/>
    <mergeCell ref="BH7:BK7"/>
    <mergeCell ref="BK8:BK9"/>
    <mergeCell ref="BE5:BK6"/>
    <mergeCell ref="BE3:BK4"/>
    <mergeCell ref="AX7:AY7"/>
    <mergeCell ref="AX8:AX9"/>
    <mergeCell ref="AZ8:BA8"/>
    <mergeCell ref="AZ7:BB7"/>
    <mergeCell ref="BU5:BU9"/>
    <mergeCell ref="BL3:BU4"/>
    <mergeCell ref="BM8:BM9"/>
    <mergeCell ref="AL3:AU4"/>
    <mergeCell ref="AU5:AU9"/>
    <mergeCell ref="CN8:CN9"/>
    <mergeCell ref="CV5:CV9"/>
    <mergeCell ref="BV8:BV9"/>
    <mergeCell ref="BW8:BW9"/>
    <mergeCell ref="BZ7:CB7"/>
    <mergeCell ref="BZ8:BZ9"/>
    <mergeCell ref="CA8:CA9"/>
    <mergeCell ref="CB8:CB9"/>
    <mergeCell ref="CC7:CF7"/>
    <mergeCell ref="CC8:CC9"/>
    <mergeCell ref="CF8:CF9"/>
    <mergeCell ref="CD8:CE8"/>
    <mergeCell ref="BZ3:CF4"/>
    <mergeCell ref="BZ5:CF6"/>
    <mergeCell ref="BL7:BN7"/>
    <mergeCell ref="BL8:BL9"/>
    <mergeCell ref="BS5:BT6"/>
    <mergeCell ref="BO8:BO9"/>
    <mergeCell ref="BS8:BS9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1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ภาพรวมส่งกระทรวง</vt:lpstr>
      <vt:lpstr>ภาพรวมส่งกระทรวง!Print_Area</vt:lpstr>
      <vt:lpstr>ภาพรวมส่งกระทรวง!Print_Titles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กลุ่มวิเคราะห์งบประมาณ</dc:creator>
  <cp:lastModifiedBy>กลุ่มวิเคราะห์งบประมาณ</cp:lastModifiedBy>
  <cp:lastPrinted>2025-10-31T08:21:59Z</cp:lastPrinted>
  <dcterms:created xsi:type="dcterms:W3CDTF">2025-10-15T03:54:19Z</dcterms:created>
  <dcterms:modified xsi:type="dcterms:W3CDTF">2025-10-31T08:50:03Z</dcterms:modified>
</cp:coreProperties>
</file>